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SAS\AVZ_SAS\Final\DODATEČNÉ INFORMACE Č. 1\"/>
    </mc:Choice>
  </mc:AlternateContent>
  <xr:revisionPtr revIDLastSave="0" documentId="13_ncr:1_{02D48F0B-ADB8-4A3E-B75E-D5E24E9E5A3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10a Pol" sheetId="12" r:id="rId4"/>
    <sheet name="02 20BB Pol" sheetId="13" r:id="rId5"/>
    <sheet name="03 10A Pol" sheetId="14" r:id="rId6"/>
    <sheet name="03 10Aa Pol" sheetId="15" r:id="rId7"/>
    <sheet name="03 20A Pol" sheetId="16" r:id="rId8"/>
    <sheet name="03 20AA Pol" sheetId="17" r:id="rId9"/>
    <sheet name="03 30A Pol" sheetId="18" r:id="rId10"/>
    <sheet name="03 30AA Pol" sheetId="19" r:id="rId11"/>
    <sheet name="03 40A Pol" sheetId="20" r:id="rId12"/>
    <sheet name="03 40AA Pol" sheetId="21" r:id="rId13"/>
    <sheet name="03 50A Pol" sheetId="22" r:id="rId14"/>
    <sheet name="03 60A Pol" sheetId="23" r:id="rId15"/>
    <sheet name="03 70A Pol" sheetId="24" r:id="rId16"/>
    <sheet name="03 80A Pol" sheetId="25" r:id="rId17"/>
    <sheet name="03 90A Pol" sheetId="26" r:id="rId18"/>
  </sheets>
  <externalReferences>
    <externalReference r:id="rId19"/>
  </externalReferences>
  <definedNames>
    <definedName name="CelkemDPHVypocet" localSheetId="1">Stavba!$H$58</definedName>
    <definedName name="CenaCelkem">Stavba!$G$29</definedName>
    <definedName name="CenaCelkemBezDPH">Stavba!$G$28</definedName>
    <definedName name="CenaCelkemVypocet" localSheetId="1">Stavba!$I$58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10a Pol'!$1:$7</definedName>
    <definedName name="_xlnm.Print_Titles" localSheetId="4">'02 20BB Pol'!$1:$7</definedName>
    <definedName name="_xlnm.Print_Titles" localSheetId="5">'03 10A Pol'!$1:$7</definedName>
    <definedName name="_xlnm.Print_Titles" localSheetId="6">'03 10Aa Pol'!$1:$7</definedName>
    <definedName name="_xlnm.Print_Titles" localSheetId="7">'03 20A Pol'!$1:$7</definedName>
    <definedName name="_xlnm.Print_Titles" localSheetId="8">'03 20AA Pol'!$1:$7</definedName>
    <definedName name="_xlnm.Print_Titles" localSheetId="9">'03 30A Pol'!$1:$7</definedName>
    <definedName name="_xlnm.Print_Titles" localSheetId="10">'03 30AA Pol'!$1:$7</definedName>
    <definedName name="_xlnm.Print_Titles" localSheetId="11">'03 40A Pol'!$1:$7</definedName>
    <definedName name="_xlnm.Print_Titles" localSheetId="12">'03 40AA Pol'!$1:$7</definedName>
    <definedName name="_xlnm.Print_Titles" localSheetId="13">'03 50A Pol'!$1:$7</definedName>
    <definedName name="_xlnm.Print_Titles" localSheetId="14">'03 60A Pol'!$1:$7</definedName>
    <definedName name="_xlnm.Print_Titles" localSheetId="15">'03 70A Pol'!$1:$7</definedName>
    <definedName name="_xlnm.Print_Titles" localSheetId="16">'03 80A Pol'!$1:$7</definedName>
    <definedName name="_xlnm.Print_Titles" localSheetId="17">'03 90A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10a Pol'!$A$1:$X$122</definedName>
    <definedName name="_xlnm.Print_Area" localSheetId="4">'02 20BB Pol'!$A$1:$X$151</definedName>
    <definedName name="_xlnm.Print_Area" localSheetId="5">'03 10A Pol'!$A$1:$X$44</definedName>
    <definedName name="_xlnm.Print_Area" localSheetId="6">'03 10Aa Pol'!$A$1:$X$195</definedName>
    <definedName name="_xlnm.Print_Area" localSheetId="7">'03 20A Pol'!$A$1:$X$327</definedName>
    <definedName name="_xlnm.Print_Area" localSheetId="8">'03 20AA Pol'!$A$1:$X$28</definedName>
    <definedName name="_xlnm.Print_Area" localSheetId="9">'03 30A Pol'!$A$1:$X$143</definedName>
    <definedName name="_xlnm.Print_Area" localSheetId="10">'03 30AA Pol'!$A$1:$X$29</definedName>
    <definedName name="_xlnm.Print_Area" localSheetId="11">'03 40A Pol'!$A$1:$X$83</definedName>
    <definedName name="_xlnm.Print_Area" localSheetId="12">'03 40AA Pol'!$A$1:$X$29</definedName>
    <definedName name="_xlnm.Print_Area" localSheetId="13">'03 50A Pol'!$A$1:$X$96</definedName>
    <definedName name="_xlnm.Print_Area" localSheetId="14">'03 60A Pol'!$A$1:$X$110</definedName>
    <definedName name="_xlnm.Print_Area" localSheetId="15">'03 70A Pol'!$A$1:$X$71</definedName>
    <definedName name="_xlnm.Print_Area" localSheetId="16">'03 80A Pol'!$A$1:$X$95</definedName>
    <definedName name="_xlnm.Print_Area" localSheetId="17">'03 90A Pol'!$A$1:$X$158</definedName>
    <definedName name="_xlnm.Print_Area" localSheetId="1">Stavba!$A$1:$J$101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Stavba!$F$58</definedName>
    <definedName name="ZakladDPHZakl">Stavba!$G$25</definedName>
    <definedName name="ZakladDPHZaklVypocet" localSheetId="1">Stavba!$G$58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0" i="1" l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48" i="26"/>
  <c r="G8" i="26"/>
  <c r="K8" i="26"/>
  <c r="O8" i="26"/>
  <c r="V8" i="26"/>
  <c r="G9" i="26"/>
  <c r="I9" i="26"/>
  <c r="I8" i="26" s="1"/>
  <c r="K9" i="26"/>
  <c r="M9" i="26"/>
  <c r="M8" i="26" s="1"/>
  <c r="O9" i="26"/>
  <c r="Q9" i="26"/>
  <c r="Q8" i="26" s="1"/>
  <c r="V9" i="26"/>
  <c r="G11" i="26"/>
  <c r="O11" i="26"/>
  <c r="G12" i="26"/>
  <c r="I12" i="26"/>
  <c r="I11" i="26" s="1"/>
  <c r="K12" i="26"/>
  <c r="M12" i="26"/>
  <c r="O12" i="26"/>
  <c r="Q12" i="26"/>
  <c r="Q11" i="26" s="1"/>
  <c r="V12" i="26"/>
  <c r="G14" i="26"/>
  <c r="M14" i="26" s="1"/>
  <c r="I14" i="26"/>
  <c r="K14" i="26"/>
  <c r="K11" i="26" s="1"/>
  <c r="O14" i="26"/>
  <c r="Q14" i="26"/>
  <c r="V14" i="26"/>
  <c r="V11" i="26" s="1"/>
  <c r="G16" i="26"/>
  <c r="I16" i="26"/>
  <c r="K16" i="26"/>
  <c r="M16" i="26"/>
  <c r="O16" i="26"/>
  <c r="Q16" i="26"/>
  <c r="V16" i="26"/>
  <c r="G18" i="26"/>
  <c r="O18" i="26"/>
  <c r="G19" i="26"/>
  <c r="I19" i="26"/>
  <c r="I18" i="26" s="1"/>
  <c r="K19" i="26"/>
  <c r="M19" i="26"/>
  <c r="O19" i="26"/>
  <c r="Q19" i="26"/>
  <c r="Q18" i="26" s="1"/>
  <c r="V19" i="26"/>
  <c r="G21" i="26"/>
  <c r="M21" i="26" s="1"/>
  <c r="I21" i="26"/>
  <c r="K21" i="26"/>
  <c r="K18" i="26" s="1"/>
  <c r="O21" i="26"/>
  <c r="Q21" i="26"/>
  <c r="V21" i="26"/>
  <c r="V18" i="26" s="1"/>
  <c r="G24" i="26"/>
  <c r="M24" i="26" s="1"/>
  <c r="I24" i="26"/>
  <c r="K24" i="26"/>
  <c r="K23" i="26" s="1"/>
  <c r="O24" i="26"/>
  <c r="O23" i="26" s="1"/>
  <c r="Q24" i="26"/>
  <c r="V24" i="26"/>
  <c r="V23" i="26" s="1"/>
  <c r="G26" i="26"/>
  <c r="I26" i="26"/>
  <c r="I23" i="26" s="1"/>
  <c r="K26" i="26"/>
  <c r="M26" i="26"/>
  <c r="O26" i="26"/>
  <c r="Q26" i="26"/>
  <c r="Q23" i="26" s="1"/>
  <c r="V26" i="26"/>
  <c r="G28" i="26"/>
  <c r="M28" i="26" s="1"/>
  <c r="I28" i="26"/>
  <c r="K28" i="26"/>
  <c r="O28" i="26"/>
  <c r="Q28" i="26"/>
  <c r="V28" i="26"/>
  <c r="G30" i="26"/>
  <c r="I30" i="26"/>
  <c r="K30" i="26"/>
  <c r="M30" i="26"/>
  <c r="O30" i="26"/>
  <c r="Q30" i="26"/>
  <c r="V30" i="26"/>
  <c r="G32" i="26"/>
  <c r="M32" i="26" s="1"/>
  <c r="I32" i="26"/>
  <c r="K32" i="26"/>
  <c r="O32" i="26"/>
  <c r="Q32" i="26"/>
  <c r="V32" i="26"/>
  <c r="G34" i="26"/>
  <c r="I34" i="26"/>
  <c r="K34" i="26"/>
  <c r="M34" i="26"/>
  <c r="O34" i="26"/>
  <c r="Q34" i="26"/>
  <c r="V34" i="26"/>
  <c r="G36" i="26"/>
  <c r="M36" i="26" s="1"/>
  <c r="I36" i="26"/>
  <c r="K36" i="26"/>
  <c r="O36" i="26"/>
  <c r="Q36" i="26"/>
  <c r="V36" i="26"/>
  <c r="G39" i="26"/>
  <c r="M39" i="26" s="1"/>
  <c r="M38" i="26" s="1"/>
  <c r="I39" i="26"/>
  <c r="I38" i="26" s="1"/>
  <c r="K39" i="26"/>
  <c r="K38" i="26" s="1"/>
  <c r="O39" i="26"/>
  <c r="O38" i="26" s="1"/>
  <c r="Q39" i="26"/>
  <c r="Q38" i="26" s="1"/>
  <c r="V39" i="26"/>
  <c r="V38" i="26" s="1"/>
  <c r="I41" i="26"/>
  <c r="Q41" i="26"/>
  <c r="G42" i="26"/>
  <c r="G41" i="26" s="1"/>
  <c r="I42" i="26"/>
  <c r="K42" i="26"/>
  <c r="K41" i="26" s="1"/>
  <c r="M42" i="26"/>
  <c r="M41" i="26" s="1"/>
  <c r="O42" i="26"/>
  <c r="O41" i="26" s="1"/>
  <c r="Q42" i="26"/>
  <c r="V42" i="26"/>
  <c r="V41" i="26" s="1"/>
  <c r="G44" i="26"/>
  <c r="M44" i="26" s="1"/>
  <c r="I44" i="26"/>
  <c r="I43" i="26" s="1"/>
  <c r="K44" i="26"/>
  <c r="K43" i="26" s="1"/>
  <c r="O44" i="26"/>
  <c r="O43" i="26" s="1"/>
  <c r="Q44" i="26"/>
  <c r="Q43" i="26" s="1"/>
  <c r="V44" i="26"/>
  <c r="V43" i="26" s="1"/>
  <c r="G46" i="26"/>
  <c r="I46" i="26"/>
  <c r="K46" i="26"/>
  <c r="M46" i="26"/>
  <c r="O46" i="26"/>
  <c r="Q46" i="26"/>
  <c r="V46" i="26"/>
  <c r="G48" i="26"/>
  <c r="I48" i="26"/>
  <c r="K48" i="26"/>
  <c r="M48" i="26"/>
  <c r="O48" i="26"/>
  <c r="Q48" i="26"/>
  <c r="V48" i="26"/>
  <c r="G52" i="26"/>
  <c r="I52" i="26"/>
  <c r="K52" i="26"/>
  <c r="M52" i="26"/>
  <c r="O52" i="26"/>
  <c r="Q52" i="26"/>
  <c r="V52" i="26"/>
  <c r="G56" i="26"/>
  <c r="M56" i="26" s="1"/>
  <c r="I56" i="26"/>
  <c r="K56" i="26"/>
  <c r="O56" i="26"/>
  <c r="Q56" i="26"/>
  <c r="V56" i="26"/>
  <c r="G58" i="26"/>
  <c r="I58" i="26"/>
  <c r="K58" i="26"/>
  <c r="M58" i="26"/>
  <c r="O58" i="26"/>
  <c r="Q58" i="26"/>
  <c r="V58" i="26"/>
  <c r="G60" i="26"/>
  <c r="I60" i="26"/>
  <c r="K60" i="26"/>
  <c r="M60" i="26"/>
  <c r="O60" i="26"/>
  <c r="Q60" i="26"/>
  <c r="V60" i="26"/>
  <c r="G64" i="26"/>
  <c r="I64" i="26"/>
  <c r="K64" i="26"/>
  <c r="M64" i="26"/>
  <c r="O64" i="26"/>
  <c r="Q64" i="26"/>
  <c r="V64" i="26"/>
  <c r="G70" i="26"/>
  <c r="M70" i="26" s="1"/>
  <c r="I70" i="26"/>
  <c r="K70" i="26"/>
  <c r="O70" i="26"/>
  <c r="Q70" i="26"/>
  <c r="V70" i="26"/>
  <c r="G72" i="26"/>
  <c r="I72" i="26"/>
  <c r="K72" i="26"/>
  <c r="M72" i="26"/>
  <c r="O72" i="26"/>
  <c r="Q72" i="26"/>
  <c r="V72" i="26"/>
  <c r="G74" i="26"/>
  <c r="I74" i="26"/>
  <c r="K74" i="26"/>
  <c r="M74" i="26"/>
  <c r="O74" i="26"/>
  <c r="Q74" i="26"/>
  <c r="V74" i="26"/>
  <c r="G76" i="26"/>
  <c r="I76" i="26"/>
  <c r="K76" i="26"/>
  <c r="M76" i="26"/>
  <c r="O76" i="26"/>
  <c r="Q76" i="26"/>
  <c r="V76" i="26"/>
  <c r="G78" i="26"/>
  <c r="M78" i="26" s="1"/>
  <c r="I78" i="26"/>
  <c r="K78" i="26"/>
  <c r="O78" i="26"/>
  <c r="Q78" i="26"/>
  <c r="V78" i="26"/>
  <c r="G80" i="26"/>
  <c r="I80" i="26"/>
  <c r="K80" i="26"/>
  <c r="K79" i="26" s="1"/>
  <c r="M80" i="26"/>
  <c r="O80" i="26"/>
  <c r="Q80" i="26"/>
  <c r="V80" i="26"/>
  <c r="V79" i="26" s="1"/>
  <c r="G87" i="26"/>
  <c r="I87" i="26"/>
  <c r="K87" i="26"/>
  <c r="M87" i="26"/>
  <c r="O87" i="26"/>
  <c r="Q87" i="26"/>
  <c r="V87" i="26"/>
  <c r="G94" i="26"/>
  <c r="G79" i="26" s="1"/>
  <c r="I94" i="26"/>
  <c r="K94" i="26"/>
  <c r="O94" i="26"/>
  <c r="O79" i="26" s="1"/>
  <c r="Q94" i="26"/>
  <c r="V94" i="26"/>
  <c r="G96" i="26"/>
  <c r="M96" i="26" s="1"/>
  <c r="I96" i="26"/>
  <c r="I79" i="26" s="1"/>
  <c r="K96" i="26"/>
  <c r="O96" i="26"/>
  <c r="Q96" i="26"/>
  <c r="Q79" i="26" s="1"/>
  <c r="V96" i="26"/>
  <c r="G103" i="26"/>
  <c r="I103" i="26"/>
  <c r="K103" i="26"/>
  <c r="M103" i="26"/>
  <c r="O103" i="26"/>
  <c r="Q103" i="26"/>
  <c r="V103" i="26"/>
  <c r="G110" i="26"/>
  <c r="I110" i="26"/>
  <c r="K110" i="26"/>
  <c r="M110" i="26"/>
  <c r="O110" i="26"/>
  <c r="Q110" i="26"/>
  <c r="V110" i="26"/>
  <c r="G117" i="26"/>
  <c r="M117" i="26" s="1"/>
  <c r="I117" i="26"/>
  <c r="K117" i="26"/>
  <c r="O117" i="26"/>
  <c r="Q117" i="26"/>
  <c r="V117" i="26"/>
  <c r="G124" i="26"/>
  <c r="M124" i="26" s="1"/>
  <c r="I124" i="26"/>
  <c r="K124" i="26"/>
  <c r="O124" i="26"/>
  <c r="Q124" i="26"/>
  <c r="V124" i="26"/>
  <c r="G126" i="26"/>
  <c r="I126" i="26"/>
  <c r="K126" i="26"/>
  <c r="M126" i="26"/>
  <c r="O126" i="26"/>
  <c r="Q126" i="26"/>
  <c r="V126" i="26"/>
  <c r="G128" i="26"/>
  <c r="M128" i="26" s="1"/>
  <c r="M127" i="26" s="1"/>
  <c r="I128" i="26"/>
  <c r="I127" i="26" s="1"/>
  <c r="K128" i="26"/>
  <c r="O128" i="26"/>
  <c r="O127" i="26" s="1"/>
  <c r="Q128" i="26"/>
  <c r="Q127" i="26" s="1"/>
  <c r="V128" i="26"/>
  <c r="G130" i="26"/>
  <c r="M130" i="26" s="1"/>
  <c r="I130" i="26"/>
  <c r="K130" i="26"/>
  <c r="O130" i="26"/>
  <c r="Q130" i="26"/>
  <c r="V130" i="26"/>
  <c r="G131" i="26"/>
  <c r="I131" i="26"/>
  <c r="K131" i="26"/>
  <c r="K127" i="26" s="1"/>
  <c r="M131" i="26"/>
  <c r="O131" i="26"/>
  <c r="Q131" i="26"/>
  <c r="V131" i="26"/>
  <c r="V127" i="26" s="1"/>
  <c r="G133" i="26"/>
  <c r="I133" i="26"/>
  <c r="K133" i="26"/>
  <c r="M133" i="26"/>
  <c r="O133" i="26"/>
  <c r="Q133" i="26"/>
  <c r="V133" i="26"/>
  <c r="G136" i="26"/>
  <c r="M136" i="26" s="1"/>
  <c r="I136" i="26"/>
  <c r="K136" i="26"/>
  <c r="O136" i="26"/>
  <c r="Q136" i="26"/>
  <c r="V136" i="26"/>
  <c r="G137" i="26"/>
  <c r="I137" i="26"/>
  <c r="O137" i="26"/>
  <c r="Q137" i="26"/>
  <c r="G138" i="26"/>
  <c r="I138" i="26"/>
  <c r="K138" i="26"/>
  <c r="K137" i="26" s="1"/>
  <c r="M138" i="26"/>
  <c r="M137" i="26" s="1"/>
  <c r="O138" i="26"/>
  <c r="Q138" i="26"/>
  <c r="V138" i="26"/>
  <c r="V137" i="26" s="1"/>
  <c r="G141" i="26"/>
  <c r="M141" i="26" s="1"/>
  <c r="I141" i="26"/>
  <c r="I140" i="26" s="1"/>
  <c r="K141" i="26"/>
  <c r="O141" i="26"/>
  <c r="O140" i="26" s="1"/>
  <c r="Q141" i="26"/>
  <c r="Q140" i="26" s="1"/>
  <c r="V141" i="26"/>
  <c r="G142" i="26"/>
  <c r="M142" i="26" s="1"/>
  <c r="I142" i="26"/>
  <c r="K142" i="26"/>
  <c r="O142" i="26"/>
  <c r="Q142" i="26"/>
  <c r="V142" i="26"/>
  <c r="G143" i="26"/>
  <c r="I143" i="26"/>
  <c r="K143" i="26"/>
  <c r="K140" i="26" s="1"/>
  <c r="M143" i="26"/>
  <c r="O143" i="26"/>
  <c r="Q143" i="26"/>
  <c r="V143" i="26"/>
  <c r="V140" i="26" s="1"/>
  <c r="G144" i="26"/>
  <c r="I144" i="26"/>
  <c r="K144" i="26"/>
  <c r="M144" i="26"/>
  <c r="O144" i="26"/>
  <c r="Q144" i="26"/>
  <c r="V144" i="26"/>
  <c r="G145" i="26"/>
  <c r="M145" i="26" s="1"/>
  <c r="I145" i="26"/>
  <c r="K145" i="26"/>
  <c r="O145" i="26"/>
  <c r="Q145" i="26"/>
  <c r="V145" i="26"/>
  <c r="G146" i="26"/>
  <c r="M146" i="26" s="1"/>
  <c r="I146" i="26"/>
  <c r="K146" i="26"/>
  <c r="O146" i="26"/>
  <c r="Q146" i="26"/>
  <c r="V146" i="26"/>
  <c r="AE148" i="26"/>
  <c r="G85" i="25"/>
  <c r="G8" i="25"/>
  <c r="K8" i="25"/>
  <c r="O8" i="25"/>
  <c r="V8" i="25"/>
  <c r="G9" i="25"/>
  <c r="I9" i="25"/>
  <c r="I8" i="25" s="1"/>
  <c r="K9" i="25"/>
  <c r="M9" i="25"/>
  <c r="M8" i="25" s="1"/>
  <c r="O9" i="25"/>
  <c r="Q9" i="25"/>
  <c r="Q8" i="25" s="1"/>
  <c r="V9" i="25"/>
  <c r="G10" i="25"/>
  <c r="K10" i="25"/>
  <c r="O10" i="25"/>
  <c r="V10" i="25"/>
  <c r="G11" i="25"/>
  <c r="I11" i="25"/>
  <c r="I10" i="25" s="1"/>
  <c r="K11" i="25"/>
  <c r="M11" i="25"/>
  <c r="M10" i="25" s="1"/>
  <c r="O11" i="25"/>
  <c r="Q11" i="25"/>
  <c r="Q10" i="25" s="1"/>
  <c r="V11" i="25"/>
  <c r="G12" i="25"/>
  <c r="K12" i="25"/>
  <c r="O12" i="25"/>
  <c r="V12" i="25"/>
  <c r="G13" i="25"/>
  <c r="I13" i="25"/>
  <c r="I12" i="25" s="1"/>
  <c r="K13" i="25"/>
  <c r="M13" i="25"/>
  <c r="M12" i="25" s="1"/>
  <c r="O13" i="25"/>
  <c r="Q13" i="25"/>
  <c r="Q12" i="25" s="1"/>
  <c r="V13" i="25"/>
  <c r="G14" i="25"/>
  <c r="K14" i="25"/>
  <c r="O14" i="25"/>
  <c r="V14" i="25"/>
  <c r="G15" i="25"/>
  <c r="I15" i="25"/>
  <c r="I14" i="25" s="1"/>
  <c r="K15" i="25"/>
  <c r="M15" i="25"/>
  <c r="M14" i="25" s="1"/>
  <c r="O15" i="25"/>
  <c r="Q15" i="25"/>
  <c r="Q14" i="25" s="1"/>
  <c r="V15" i="25"/>
  <c r="G17" i="25"/>
  <c r="I17" i="25"/>
  <c r="I16" i="25" s="1"/>
  <c r="K17" i="25"/>
  <c r="M17" i="25"/>
  <c r="O17" i="25"/>
  <c r="Q17" i="25"/>
  <c r="Q16" i="25" s="1"/>
  <c r="V17" i="25"/>
  <c r="G19" i="25"/>
  <c r="G16" i="25" s="1"/>
  <c r="I19" i="25"/>
  <c r="K19" i="25"/>
  <c r="O19" i="25"/>
  <c r="O16" i="25" s="1"/>
  <c r="Q19" i="25"/>
  <c r="V19" i="25"/>
  <c r="G21" i="25"/>
  <c r="I21" i="25"/>
  <c r="K21" i="25"/>
  <c r="M21" i="25"/>
  <c r="O21" i="25"/>
  <c r="Q21" i="25"/>
  <c r="V21" i="25"/>
  <c r="G23" i="25"/>
  <c r="M23" i="25" s="1"/>
  <c r="I23" i="25"/>
  <c r="K23" i="25"/>
  <c r="K16" i="25" s="1"/>
  <c r="O23" i="25"/>
  <c r="Q23" i="25"/>
  <c r="V23" i="25"/>
  <c r="V16" i="25" s="1"/>
  <c r="G25" i="25"/>
  <c r="I25" i="25"/>
  <c r="K25" i="25"/>
  <c r="M25" i="25"/>
  <c r="O25" i="25"/>
  <c r="Q25" i="25"/>
  <c r="V25" i="25"/>
  <c r="G28" i="25"/>
  <c r="M28" i="25" s="1"/>
  <c r="I28" i="25"/>
  <c r="K28" i="25"/>
  <c r="O28" i="25"/>
  <c r="Q28" i="25"/>
  <c r="V28" i="25"/>
  <c r="G30" i="25"/>
  <c r="I30" i="25"/>
  <c r="K30" i="25"/>
  <c r="M30" i="25"/>
  <c r="O30" i="25"/>
  <c r="Q30" i="25"/>
  <c r="V30" i="25"/>
  <c r="G32" i="25"/>
  <c r="M32" i="25" s="1"/>
  <c r="I32" i="25"/>
  <c r="K32" i="25"/>
  <c r="O32" i="25"/>
  <c r="Q32" i="25"/>
  <c r="V32" i="25"/>
  <c r="G34" i="25"/>
  <c r="I34" i="25"/>
  <c r="K34" i="25"/>
  <c r="M34" i="25"/>
  <c r="O34" i="25"/>
  <c r="Q34" i="25"/>
  <c r="V34" i="25"/>
  <c r="G36" i="25"/>
  <c r="M36" i="25" s="1"/>
  <c r="I36" i="25"/>
  <c r="K36" i="25"/>
  <c r="O36" i="25"/>
  <c r="Q36" i="25"/>
  <c r="V36" i="25"/>
  <c r="G38" i="25"/>
  <c r="I38" i="25"/>
  <c r="K38" i="25"/>
  <c r="M38" i="25"/>
  <c r="O38" i="25"/>
  <c r="Q38" i="25"/>
  <c r="V38" i="25"/>
  <c r="G40" i="25"/>
  <c r="M40" i="25" s="1"/>
  <c r="I40" i="25"/>
  <c r="K40" i="25"/>
  <c r="O40" i="25"/>
  <c r="Q40" i="25"/>
  <c r="V40" i="25"/>
  <c r="G42" i="25"/>
  <c r="M42" i="25" s="1"/>
  <c r="I42" i="25"/>
  <c r="K42" i="25"/>
  <c r="K41" i="25" s="1"/>
  <c r="O42" i="25"/>
  <c r="O41" i="25" s="1"/>
  <c r="Q42" i="25"/>
  <c r="V42" i="25"/>
  <c r="V41" i="25" s="1"/>
  <c r="G44" i="25"/>
  <c r="I44" i="25"/>
  <c r="I41" i="25" s="1"/>
  <c r="K44" i="25"/>
  <c r="M44" i="25"/>
  <c r="O44" i="25"/>
  <c r="Q44" i="25"/>
  <c r="Q41" i="25" s="1"/>
  <c r="V44" i="25"/>
  <c r="G46" i="25"/>
  <c r="M46" i="25" s="1"/>
  <c r="I46" i="25"/>
  <c r="K46" i="25"/>
  <c r="O46" i="25"/>
  <c r="Q46" i="25"/>
  <c r="V46" i="25"/>
  <c r="G48" i="25"/>
  <c r="I48" i="25"/>
  <c r="K48" i="25"/>
  <c r="M48" i="25"/>
  <c r="O48" i="25"/>
  <c r="Q48" i="25"/>
  <c r="V48" i="25"/>
  <c r="G50" i="25"/>
  <c r="M50" i="25" s="1"/>
  <c r="I50" i="25"/>
  <c r="K50" i="25"/>
  <c r="O50" i="25"/>
  <c r="Q50" i="25"/>
  <c r="V50" i="25"/>
  <c r="G52" i="25"/>
  <c r="I52" i="25"/>
  <c r="K52" i="25"/>
  <c r="M52" i="25"/>
  <c r="O52" i="25"/>
  <c r="Q52" i="25"/>
  <c r="V52" i="25"/>
  <c r="G54" i="25"/>
  <c r="M54" i="25" s="1"/>
  <c r="I54" i="25"/>
  <c r="K54" i="25"/>
  <c r="O54" i="25"/>
  <c r="Q54" i="25"/>
  <c r="V54" i="25"/>
  <c r="G56" i="25"/>
  <c r="I56" i="25"/>
  <c r="K56" i="25"/>
  <c r="M56" i="25"/>
  <c r="O56" i="25"/>
  <c r="Q56" i="25"/>
  <c r="V56" i="25"/>
  <c r="G58" i="25"/>
  <c r="M58" i="25" s="1"/>
  <c r="I58" i="25"/>
  <c r="K58" i="25"/>
  <c r="O58" i="25"/>
  <c r="Q58" i="25"/>
  <c r="V58" i="25"/>
  <c r="G60" i="25"/>
  <c r="I60" i="25"/>
  <c r="K60" i="25"/>
  <c r="M60" i="25"/>
  <c r="O60" i="25"/>
  <c r="Q60" i="25"/>
  <c r="V60" i="25"/>
  <c r="G62" i="25"/>
  <c r="M62" i="25" s="1"/>
  <c r="I62" i="25"/>
  <c r="K62" i="25"/>
  <c r="O62" i="25"/>
  <c r="Q62" i="25"/>
  <c r="V62" i="25"/>
  <c r="G64" i="25"/>
  <c r="I64" i="25"/>
  <c r="K64" i="25"/>
  <c r="M64" i="25"/>
  <c r="O64" i="25"/>
  <c r="Q64" i="25"/>
  <c r="V64" i="25"/>
  <c r="G66" i="25"/>
  <c r="M66" i="25" s="1"/>
  <c r="I66" i="25"/>
  <c r="K66" i="25"/>
  <c r="O66" i="25"/>
  <c r="Q66" i="25"/>
  <c r="V66" i="25"/>
  <c r="G68" i="25"/>
  <c r="I68" i="25"/>
  <c r="K68" i="25"/>
  <c r="M68" i="25"/>
  <c r="O68" i="25"/>
  <c r="Q68" i="25"/>
  <c r="V68" i="25"/>
  <c r="G70" i="25"/>
  <c r="M70" i="25" s="1"/>
  <c r="I70" i="25"/>
  <c r="K70" i="25"/>
  <c r="O70" i="25"/>
  <c r="Q70" i="25"/>
  <c r="V70" i="25"/>
  <c r="G72" i="25"/>
  <c r="M72" i="25" s="1"/>
  <c r="M71" i="25" s="1"/>
  <c r="I72" i="25"/>
  <c r="K72" i="25"/>
  <c r="K71" i="25" s="1"/>
  <c r="O72" i="25"/>
  <c r="O71" i="25" s="1"/>
  <c r="Q72" i="25"/>
  <c r="V72" i="25"/>
  <c r="V71" i="25" s="1"/>
  <c r="G74" i="25"/>
  <c r="I74" i="25"/>
  <c r="I71" i="25" s="1"/>
  <c r="K74" i="25"/>
  <c r="M74" i="25"/>
  <c r="O74" i="25"/>
  <c r="Q74" i="25"/>
  <c r="Q71" i="25" s="1"/>
  <c r="V74" i="25"/>
  <c r="G76" i="25"/>
  <c r="M76" i="25" s="1"/>
  <c r="I76" i="25"/>
  <c r="K76" i="25"/>
  <c r="O76" i="25"/>
  <c r="Q76" i="25"/>
  <c r="V76" i="25"/>
  <c r="G78" i="25"/>
  <c r="M78" i="25" s="1"/>
  <c r="M77" i="25" s="1"/>
  <c r="I78" i="25"/>
  <c r="K78" i="25"/>
  <c r="K77" i="25" s="1"/>
  <c r="O78" i="25"/>
  <c r="O77" i="25" s="1"/>
  <c r="Q78" i="25"/>
  <c r="V78" i="25"/>
  <c r="V77" i="25" s="1"/>
  <c r="G79" i="25"/>
  <c r="I79" i="25"/>
  <c r="I77" i="25" s="1"/>
  <c r="K79" i="25"/>
  <c r="M79" i="25"/>
  <c r="O79" i="25"/>
  <c r="Q79" i="25"/>
  <c r="Q77" i="25" s="1"/>
  <c r="V79" i="25"/>
  <c r="G80" i="25"/>
  <c r="M80" i="25" s="1"/>
  <c r="I80" i="25"/>
  <c r="K80" i="25"/>
  <c r="O80" i="25"/>
  <c r="Q80" i="25"/>
  <c r="V80" i="25"/>
  <c r="G81" i="25"/>
  <c r="I81" i="25"/>
  <c r="K81" i="25"/>
  <c r="M81" i="25"/>
  <c r="O81" i="25"/>
  <c r="Q81" i="25"/>
  <c r="V81" i="25"/>
  <c r="G82" i="25"/>
  <c r="M82" i="25" s="1"/>
  <c r="I82" i="25"/>
  <c r="K82" i="25"/>
  <c r="O82" i="25"/>
  <c r="Q82" i="25"/>
  <c r="V82" i="25"/>
  <c r="G83" i="25"/>
  <c r="I83" i="25"/>
  <c r="K83" i="25"/>
  <c r="M83" i="25"/>
  <c r="O83" i="25"/>
  <c r="Q83" i="25"/>
  <c r="V83" i="25"/>
  <c r="AE85" i="25"/>
  <c r="G61" i="24"/>
  <c r="G8" i="24"/>
  <c r="K8" i="24"/>
  <c r="O8" i="24"/>
  <c r="V8" i="24"/>
  <c r="G9" i="24"/>
  <c r="I9" i="24"/>
  <c r="I8" i="24" s="1"/>
  <c r="K9" i="24"/>
  <c r="M9" i="24"/>
  <c r="M8" i="24" s="1"/>
  <c r="O9" i="24"/>
  <c r="Q9" i="24"/>
  <c r="Q8" i="24" s="1"/>
  <c r="V9" i="24"/>
  <c r="G10" i="24"/>
  <c r="K10" i="24"/>
  <c r="O10" i="24"/>
  <c r="V10" i="24"/>
  <c r="G11" i="24"/>
  <c r="I11" i="24"/>
  <c r="I10" i="24" s="1"/>
  <c r="K11" i="24"/>
  <c r="M11" i="24"/>
  <c r="M10" i="24" s="1"/>
  <c r="O11" i="24"/>
  <c r="Q11" i="24"/>
  <c r="Q10" i="24" s="1"/>
  <c r="V11" i="24"/>
  <c r="G12" i="24"/>
  <c r="K12" i="24"/>
  <c r="O12" i="24"/>
  <c r="V12" i="24"/>
  <c r="G13" i="24"/>
  <c r="I13" i="24"/>
  <c r="I12" i="24" s="1"/>
  <c r="K13" i="24"/>
  <c r="M13" i="24"/>
  <c r="M12" i="24" s="1"/>
  <c r="O13" i="24"/>
  <c r="Q13" i="24"/>
  <c r="Q12" i="24" s="1"/>
  <c r="V13" i="24"/>
  <c r="G14" i="24"/>
  <c r="K14" i="24"/>
  <c r="O14" i="24"/>
  <c r="V14" i="24"/>
  <c r="G15" i="24"/>
  <c r="I15" i="24"/>
  <c r="I14" i="24" s="1"/>
  <c r="K15" i="24"/>
  <c r="M15" i="24"/>
  <c r="M14" i="24" s="1"/>
  <c r="O15" i="24"/>
  <c r="Q15" i="24"/>
  <c r="Q14" i="24" s="1"/>
  <c r="V15" i="24"/>
  <c r="G17" i="24"/>
  <c r="I17" i="24"/>
  <c r="I16" i="24" s="1"/>
  <c r="K17" i="24"/>
  <c r="M17" i="24"/>
  <c r="O17" i="24"/>
  <c r="Q17" i="24"/>
  <c r="Q16" i="24" s="1"/>
  <c r="V17" i="24"/>
  <c r="G19" i="24"/>
  <c r="G16" i="24" s="1"/>
  <c r="I19" i="24"/>
  <c r="K19" i="24"/>
  <c r="O19" i="24"/>
  <c r="O16" i="24" s="1"/>
  <c r="Q19" i="24"/>
  <c r="V19" i="24"/>
  <c r="G21" i="24"/>
  <c r="I21" i="24"/>
  <c r="K21" i="24"/>
  <c r="M21" i="24"/>
  <c r="O21" i="24"/>
  <c r="Q21" i="24"/>
  <c r="V21" i="24"/>
  <c r="G23" i="24"/>
  <c r="M23" i="24" s="1"/>
  <c r="I23" i="24"/>
  <c r="K23" i="24"/>
  <c r="K16" i="24" s="1"/>
  <c r="O23" i="24"/>
  <c r="Q23" i="24"/>
  <c r="V23" i="24"/>
  <c r="V16" i="24" s="1"/>
  <c r="G25" i="24"/>
  <c r="I25" i="24"/>
  <c r="K25" i="24"/>
  <c r="M25" i="24"/>
  <c r="O25" i="24"/>
  <c r="Q25" i="24"/>
  <c r="V25" i="24"/>
  <c r="G28" i="24"/>
  <c r="M28" i="24" s="1"/>
  <c r="I28" i="24"/>
  <c r="K28" i="24"/>
  <c r="O28" i="24"/>
  <c r="Q28" i="24"/>
  <c r="V28" i="24"/>
  <c r="G29" i="24"/>
  <c r="I29" i="24"/>
  <c r="K29" i="24"/>
  <c r="M29" i="24"/>
  <c r="O29" i="24"/>
  <c r="Q29" i="24"/>
  <c r="V29" i="24"/>
  <c r="G30" i="24"/>
  <c r="M30" i="24" s="1"/>
  <c r="I30" i="24"/>
  <c r="K30" i="24"/>
  <c r="O30" i="24"/>
  <c r="Q30" i="24"/>
  <c r="V30" i="24"/>
  <c r="G31" i="24"/>
  <c r="I31" i="24"/>
  <c r="K31" i="24"/>
  <c r="M31" i="24"/>
  <c r="O31" i="24"/>
  <c r="Q31" i="24"/>
  <c r="V31" i="24"/>
  <c r="G32" i="24"/>
  <c r="M32" i="24" s="1"/>
  <c r="I32" i="24"/>
  <c r="K32" i="24"/>
  <c r="O32" i="24"/>
  <c r="Q32" i="24"/>
  <c r="V32" i="24"/>
  <c r="G34" i="24"/>
  <c r="G33" i="24" s="1"/>
  <c r="I34" i="24"/>
  <c r="K34" i="24"/>
  <c r="K33" i="24" s="1"/>
  <c r="O34" i="24"/>
  <c r="O33" i="24" s="1"/>
  <c r="Q34" i="24"/>
  <c r="V34" i="24"/>
  <c r="V33" i="24" s="1"/>
  <c r="G35" i="24"/>
  <c r="I35" i="24"/>
  <c r="K35" i="24"/>
  <c r="M35" i="24"/>
  <c r="O35" i="24"/>
  <c r="Q35" i="24"/>
  <c r="V35" i="24"/>
  <c r="G36" i="24"/>
  <c r="M36" i="24" s="1"/>
  <c r="I36" i="24"/>
  <c r="K36" i="24"/>
  <c r="O36" i="24"/>
  <c r="Q36" i="24"/>
  <c r="V36" i="24"/>
  <c r="G38" i="24"/>
  <c r="I38" i="24"/>
  <c r="I33" i="24" s="1"/>
  <c r="K38" i="24"/>
  <c r="M38" i="24"/>
  <c r="O38" i="24"/>
  <c r="Q38" i="24"/>
  <c r="Q33" i="24" s="1"/>
  <c r="V38" i="24"/>
  <c r="G40" i="24"/>
  <c r="M40" i="24" s="1"/>
  <c r="I40" i="24"/>
  <c r="K40" i="24"/>
  <c r="O40" i="24"/>
  <c r="Q40" i="24"/>
  <c r="V40" i="24"/>
  <c r="G42" i="24"/>
  <c r="I42" i="24"/>
  <c r="K42" i="24"/>
  <c r="M42" i="24"/>
  <c r="O42" i="24"/>
  <c r="Q42" i="24"/>
  <c r="V42" i="24"/>
  <c r="G43" i="24"/>
  <c r="M43" i="24" s="1"/>
  <c r="I43" i="24"/>
  <c r="K43" i="24"/>
  <c r="O43" i="24"/>
  <c r="Q43" i="24"/>
  <c r="V43" i="24"/>
  <c r="G44" i="24"/>
  <c r="I44" i="24"/>
  <c r="K44" i="24"/>
  <c r="M44" i="24"/>
  <c r="O44" i="24"/>
  <c r="Q44" i="24"/>
  <c r="V44" i="24"/>
  <c r="G45" i="24"/>
  <c r="M45" i="24" s="1"/>
  <c r="I45" i="24"/>
  <c r="K45" i="24"/>
  <c r="O45" i="24"/>
  <c r="Q45" i="24"/>
  <c r="V45" i="24"/>
  <c r="G46" i="24"/>
  <c r="I46" i="24"/>
  <c r="K46" i="24"/>
  <c r="M46" i="24"/>
  <c r="O46" i="24"/>
  <c r="Q46" i="24"/>
  <c r="V46" i="24"/>
  <c r="G47" i="24"/>
  <c r="O47" i="24"/>
  <c r="G48" i="24"/>
  <c r="I48" i="24"/>
  <c r="I47" i="24" s="1"/>
  <c r="K48" i="24"/>
  <c r="M48" i="24"/>
  <c r="O48" i="24"/>
  <c r="Q48" i="24"/>
  <c r="Q47" i="24" s="1"/>
  <c r="V48" i="24"/>
  <c r="G50" i="24"/>
  <c r="M50" i="24" s="1"/>
  <c r="I50" i="24"/>
  <c r="K50" i="24"/>
  <c r="K47" i="24" s="1"/>
  <c r="O50" i="24"/>
  <c r="Q50" i="24"/>
  <c r="V50" i="24"/>
  <c r="V47" i="24" s="1"/>
  <c r="G52" i="24"/>
  <c r="I52" i="24"/>
  <c r="K52" i="24"/>
  <c r="M52" i="24"/>
  <c r="O52" i="24"/>
  <c r="Q52" i="24"/>
  <c r="V52" i="24"/>
  <c r="G54" i="24"/>
  <c r="I54" i="24"/>
  <c r="I53" i="24" s="1"/>
  <c r="K54" i="24"/>
  <c r="M54" i="24"/>
  <c r="O54" i="24"/>
  <c r="Q54" i="24"/>
  <c r="Q53" i="24" s="1"/>
  <c r="V54" i="24"/>
  <c r="G55" i="24"/>
  <c r="M55" i="24" s="1"/>
  <c r="I55" i="24"/>
  <c r="K55" i="24"/>
  <c r="K53" i="24" s="1"/>
  <c r="O55" i="24"/>
  <c r="Q55" i="24"/>
  <c r="V55" i="24"/>
  <c r="V53" i="24" s="1"/>
  <c r="G56" i="24"/>
  <c r="I56" i="24"/>
  <c r="K56" i="24"/>
  <c r="M56" i="24"/>
  <c r="O56" i="24"/>
  <c r="Q56" i="24"/>
  <c r="V56" i="24"/>
  <c r="G57" i="24"/>
  <c r="AF61" i="24" s="1"/>
  <c r="I57" i="24"/>
  <c r="K57" i="24"/>
  <c r="O57" i="24"/>
  <c r="O53" i="24" s="1"/>
  <c r="Q57" i="24"/>
  <c r="V57" i="24"/>
  <c r="G58" i="24"/>
  <c r="I58" i="24"/>
  <c r="K58" i="24"/>
  <c r="M58" i="24"/>
  <c r="O58" i="24"/>
  <c r="Q58" i="24"/>
  <c r="V58" i="24"/>
  <c r="G59" i="24"/>
  <c r="M59" i="24" s="1"/>
  <c r="I59" i="24"/>
  <c r="K59" i="24"/>
  <c r="O59" i="24"/>
  <c r="Q59" i="24"/>
  <c r="V59" i="24"/>
  <c r="AE61" i="24"/>
  <c r="G100" i="23"/>
  <c r="G9" i="23"/>
  <c r="G8" i="23" s="1"/>
  <c r="I9" i="23"/>
  <c r="I8" i="23" s="1"/>
  <c r="K9" i="23"/>
  <c r="K8" i="23" s="1"/>
  <c r="O9" i="23"/>
  <c r="O8" i="23" s="1"/>
  <c r="Q9" i="23"/>
  <c r="Q8" i="23" s="1"/>
  <c r="V9" i="23"/>
  <c r="V8" i="23" s="1"/>
  <c r="G11" i="23"/>
  <c r="I11" i="23"/>
  <c r="O11" i="23"/>
  <c r="Q11" i="23"/>
  <c r="G12" i="23"/>
  <c r="I12" i="23"/>
  <c r="K12" i="23"/>
  <c r="K11" i="23" s="1"/>
  <c r="M12" i="23"/>
  <c r="M11" i="23" s="1"/>
  <c r="O12" i="23"/>
  <c r="Q12" i="23"/>
  <c r="V12" i="23"/>
  <c r="V11" i="23" s="1"/>
  <c r="G15" i="23"/>
  <c r="G14" i="23" s="1"/>
  <c r="I15" i="23"/>
  <c r="I14" i="23" s="1"/>
  <c r="K15" i="23"/>
  <c r="O15" i="23"/>
  <c r="O14" i="23" s="1"/>
  <c r="Q15" i="23"/>
  <c r="Q14" i="23" s="1"/>
  <c r="V15" i="23"/>
  <c r="G17" i="23"/>
  <c r="M17" i="23" s="1"/>
  <c r="I17" i="23"/>
  <c r="K17" i="23"/>
  <c r="K14" i="23" s="1"/>
  <c r="O17" i="23"/>
  <c r="Q17" i="23"/>
  <c r="V17" i="23"/>
  <c r="V14" i="23" s="1"/>
  <c r="K19" i="23"/>
  <c r="V19" i="23"/>
  <c r="G20" i="23"/>
  <c r="G19" i="23" s="1"/>
  <c r="I20" i="23"/>
  <c r="I19" i="23" s="1"/>
  <c r="K20" i="23"/>
  <c r="M20" i="23"/>
  <c r="M19" i="23" s="1"/>
  <c r="O20" i="23"/>
  <c r="O19" i="23" s="1"/>
  <c r="Q20" i="23"/>
  <c r="Q19" i="23" s="1"/>
  <c r="V20" i="23"/>
  <c r="G21" i="23"/>
  <c r="G22" i="23"/>
  <c r="I22" i="23"/>
  <c r="I21" i="23" s="1"/>
  <c r="K22" i="23"/>
  <c r="K21" i="23" s="1"/>
  <c r="M22" i="23"/>
  <c r="O22" i="23"/>
  <c r="Q22" i="23"/>
  <c r="Q21" i="23" s="1"/>
  <c r="V22" i="23"/>
  <c r="V21" i="23" s="1"/>
  <c r="G24" i="23"/>
  <c r="I24" i="23"/>
  <c r="K24" i="23"/>
  <c r="M24" i="23"/>
  <c r="O24" i="23"/>
  <c r="Q24" i="23"/>
  <c r="V24" i="23"/>
  <c r="G26" i="23"/>
  <c r="I26" i="23"/>
  <c r="K26" i="23"/>
  <c r="M26" i="23"/>
  <c r="O26" i="23"/>
  <c r="Q26" i="23"/>
  <c r="V26" i="23"/>
  <c r="G28" i="23"/>
  <c r="M28" i="23" s="1"/>
  <c r="I28" i="23"/>
  <c r="K28" i="23"/>
  <c r="O28" i="23"/>
  <c r="O21" i="23" s="1"/>
  <c r="Q28" i="23"/>
  <c r="V28" i="23"/>
  <c r="G30" i="23"/>
  <c r="I30" i="23"/>
  <c r="K30" i="23"/>
  <c r="M30" i="23"/>
  <c r="O30" i="23"/>
  <c r="Q30" i="23"/>
  <c r="V30" i="23"/>
  <c r="G32" i="23"/>
  <c r="I32" i="23"/>
  <c r="K32" i="23"/>
  <c r="M32" i="23"/>
  <c r="O32" i="23"/>
  <c r="Q32" i="23"/>
  <c r="V32" i="23"/>
  <c r="G34" i="23"/>
  <c r="I34" i="23"/>
  <c r="K34" i="23"/>
  <c r="M34" i="23"/>
  <c r="O34" i="23"/>
  <c r="Q34" i="23"/>
  <c r="V34" i="23"/>
  <c r="G36" i="23"/>
  <c r="M36" i="23" s="1"/>
  <c r="I36" i="23"/>
  <c r="K36" i="23"/>
  <c r="O36" i="23"/>
  <c r="Q36" i="23"/>
  <c r="V36" i="23"/>
  <c r="G40" i="23"/>
  <c r="I40" i="23"/>
  <c r="K40" i="23"/>
  <c r="M40" i="23"/>
  <c r="O40" i="23"/>
  <c r="Q40" i="23"/>
  <c r="V40" i="23"/>
  <c r="G46" i="23"/>
  <c r="I46" i="23"/>
  <c r="K46" i="23"/>
  <c r="M46" i="23"/>
  <c r="O46" i="23"/>
  <c r="Q46" i="23"/>
  <c r="V46" i="23"/>
  <c r="G48" i="23"/>
  <c r="G47" i="23" s="1"/>
  <c r="I48" i="23"/>
  <c r="I47" i="23" s="1"/>
  <c r="K48" i="23"/>
  <c r="K47" i="23" s="1"/>
  <c r="O48" i="23"/>
  <c r="O47" i="23" s="1"/>
  <c r="Q48" i="23"/>
  <c r="Q47" i="23" s="1"/>
  <c r="V48" i="23"/>
  <c r="V47" i="23" s="1"/>
  <c r="G49" i="23"/>
  <c r="I49" i="23"/>
  <c r="K49" i="23"/>
  <c r="M49" i="23"/>
  <c r="O49" i="23"/>
  <c r="Q49" i="23"/>
  <c r="V49" i="23"/>
  <c r="G55" i="23"/>
  <c r="I55" i="23"/>
  <c r="K55" i="23"/>
  <c r="M55" i="23"/>
  <c r="O55" i="23"/>
  <c r="Q55" i="23"/>
  <c r="V55" i="23"/>
  <c r="G61" i="23"/>
  <c r="I61" i="23"/>
  <c r="K61" i="23"/>
  <c r="M61" i="23"/>
  <c r="O61" i="23"/>
  <c r="Q61" i="23"/>
  <c r="V61" i="23"/>
  <c r="G67" i="23"/>
  <c r="M67" i="23" s="1"/>
  <c r="I67" i="23"/>
  <c r="K67" i="23"/>
  <c r="O67" i="23"/>
  <c r="Q67" i="23"/>
  <c r="V67" i="23"/>
  <c r="G68" i="23"/>
  <c r="I68" i="23"/>
  <c r="K68" i="23"/>
  <c r="M68" i="23"/>
  <c r="O68" i="23"/>
  <c r="Q68" i="23"/>
  <c r="V68" i="23"/>
  <c r="G69" i="23"/>
  <c r="I69" i="23"/>
  <c r="K69" i="23"/>
  <c r="M69" i="23"/>
  <c r="O69" i="23"/>
  <c r="Q69" i="23"/>
  <c r="V69" i="23"/>
  <c r="G70" i="23"/>
  <c r="I70" i="23"/>
  <c r="K70" i="23"/>
  <c r="M70" i="23"/>
  <c r="O70" i="23"/>
  <c r="Q70" i="23"/>
  <c r="V70" i="23"/>
  <c r="G71" i="23"/>
  <c r="G72" i="23"/>
  <c r="M72" i="23" s="1"/>
  <c r="I72" i="23"/>
  <c r="I71" i="23" s="1"/>
  <c r="K72" i="23"/>
  <c r="K71" i="23" s="1"/>
  <c r="O72" i="23"/>
  <c r="Q72" i="23"/>
  <c r="Q71" i="23" s="1"/>
  <c r="V72" i="23"/>
  <c r="V71" i="23" s="1"/>
  <c r="G74" i="23"/>
  <c r="I74" i="23"/>
  <c r="K74" i="23"/>
  <c r="M74" i="23"/>
  <c r="O74" i="23"/>
  <c r="Q74" i="23"/>
  <c r="V74" i="23"/>
  <c r="G76" i="23"/>
  <c r="I76" i="23"/>
  <c r="K76" i="23"/>
  <c r="M76" i="23"/>
  <c r="O76" i="23"/>
  <c r="Q76" i="23"/>
  <c r="V76" i="23"/>
  <c r="G78" i="23"/>
  <c r="M78" i="23" s="1"/>
  <c r="I78" i="23"/>
  <c r="K78" i="23"/>
  <c r="O78" i="23"/>
  <c r="O71" i="23" s="1"/>
  <c r="Q78" i="23"/>
  <c r="V78" i="23"/>
  <c r="G80" i="23"/>
  <c r="I80" i="23"/>
  <c r="K80" i="23"/>
  <c r="M80" i="23"/>
  <c r="O80" i="23"/>
  <c r="Q80" i="23"/>
  <c r="V80" i="23"/>
  <c r="G82" i="23"/>
  <c r="I82" i="23"/>
  <c r="K82" i="23"/>
  <c r="M82" i="23"/>
  <c r="O82" i="23"/>
  <c r="Q82" i="23"/>
  <c r="V82" i="23"/>
  <c r="G84" i="23"/>
  <c r="I84" i="23"/>
  <c r="K84" i="23"/>
  <c r="M84" i="23"/>
  <c r="O84" i="23"/>
  <c r="Q84" i="23"/>
  <c r="V84" i="23"/>
  <c r="G85" i="23"/>
  <c r="O85" i="23"/>
  <c r="G86" i="23"/>
  <c r="I86" i="23"/>
  <c r="I85" i="23" s="1"/>
  <c r="K86" i="23"/>
  <c r="K85" i="23" s="1"/>
  <c r="M86" i="23"/>
  <c r="M85" i="23" s="1"/>
  <c r="O86" i="23"/>
  <c r="Q86" i="23"/>
  <c r="Q85" i="23" s="1"/>
  <c r="V86" i="23"/>
  <c r="V85" i="23" s="1"/>
  <c r="K89" i="23"/>
  <c r="V89" i="23"/>
  <c r="G90" i="23"/>
  <c r="G89" i="23" s="1"/>
  <c r="I90" i="23"/>
  <c r="I89" i="23" s="1"/>
  <c r="K90" i="23"/>
  <c r="M90" i="23"/>
  <c r="M89" i="23" s="1"/>
  <c r="O90" i="23"/>
  <c r="O89" i="23" s="1"/>
  <c r="Q90" i="23"/>
  <c r="Q89" i="23" s="1"/>
  <c r="V90" i="23"/>
  <c r="G92" i="23"/>
  <c r="G93" i="23"/>
  <c r="I93" i="23"/>
  <c r="I92" i="23" s="1"/>
  <c r="K93" i="23"/>
  <c r="K92" i="23" s="1"/>
  <c r="M93" i="23"/>
  <c r="M92" i="23" s="1"/>
  <c r="O93" i="23"/>
  <c r="Q93" i="23"/>
  <c r="Q92" i="23" s="1"/>
  <c r="V93" i="23"/>
  <c r="V92" i="23" s="1"/>
  <c r="G94" i="23"/>
  <c r="I94" i="23"/>
  <c r="K94" i="23"/>
  <c r="M94" i="23"/>
  <c r="O94" i="23"/>
  <c r="Q94" i="23"/>
  <c r="V94" i="23"/>
  <c r="G95" i="23"/>
  <c r="I95" i="23"/>
  <c r="K95" i="23"/>
  <c r="M95" i="23"/>
  <c r="O95" i="23"/>
  <c r="Q95" i="23"/>
  <c r="V95" i="23"/>
  <c r="G96" i="23"/>
  <c r="M96" i="23" s="1"/>
  <c r="I96" i="23"/>
  <c r="K96" i="23"/>
  <c r="O96" i="23"/>
  <c r="O92" i="23" s="1"/>
  <c r="Q96" i="23"/>
  <c r="V96" i="23"/>
  <c r="G97" i="23"/>
  <c r="I97" i="23"/>
  <c r="K97" i="23"/>
  <c r="M97" i="23"/>
  <c r="O97" i="23"/>
  <c r="Q97" i="23"/>
  <c r="V97" i="23"/>
  <c r="G98" i="23"/>
  <c r="I98" i="23"/>
  <c r="K98" i="23"/>
  <c r="M98" i="23"/>
  <c r="O98" i="23"/>
  <c r="Q98" i="23"/>
  <c r="V98" i="23"/>
  <c r="AE100" i="23"/>
  <c r="G86" i="22"/>
  <c r="G8" i="22"/>
  <c r="I8" i="22"/>
  <c r="O8" i="22"/>
  <c r="Q8" i="22"/>
  <c r="G9" i="22"/>
  <c r="M9" i="22" s="1"/>
  <c r="M8" i="22" s="1"/>
  <c r="I9" i="22"/>
  <c r="K9" i="22"/>
  <c r="K8" i="22" s="1"/>
  <c r="O9" i="22"/>
  <c r="Q9" i="22"/>
  <c r="V9" i="22"/>
  <c r="V8" i="22" s="1"/>
  <c r="G12" i="22"/>
  <c r="M12" i="22" s="1"/>
  <c r="I12" i="22"/>
  <c r="I11" i="22" s="1"/>
  <c r="K12" i="22"/>
  <c r="O12" i="22"/>
  <c r="O11" i="22" s="1"/>
  <c r="Q12" i="22"/>
  <c r="Q11" i="22" s="1"/>
  <c r="V12" i="22"/>
  <c r="G14" i="22"/>
  <c r="M14" i="22" s="1"/>
  <c r="I14" i="22"/>
  <c r="K14" i="22"/>
  <c r="O14" i="22"/>
  <c r="Q14" i="22"/>
  <c r="V14" i="22"/>
  <c r="G16" i="22"/>
  <c r="I16" i="22"/>
  <c r="K16" i="22"/>
  <c r="K11" i="22" s="1"/>
  <c r="M16" i="22"/>
  <c r="O16" i="22"/>
  <c r="Q16" i="22"/>
  <c r="V16" i="22"/>
  <c r="V11" i="22" s="1"/>
  <c r="G18" i="22"/>
  <c r="I18" i="22"/>
  <c r="K18" i="22"/>
  <c r="M18" i="22"/>
  <c r="O18" i="22"/>
  <c r="Q18" i="22"/>
  <c r="V18" i="22"/>
  <c r="G20" i="22"/>
  <c r="M20" i="22" s="1"/>
  <c r="I20" i="22"/>
  <c r="K20" i="22"/>
  <c r="O20" i="22"/>
  <c r="Q20" i="22"/>
  <c r="V20" i="22"/>
  <c r="G22" i="22"/>
  <c r="M22" i="22" s="1"/>
  <c r="I22" i="22"/>
  <c r="K22" i="22"/>
  <c r="O22" i="22"/>
  <c r="Q22" i="22"/>
  <c r="V22" i="22"/>
  <c r="G24" i="22"/>
  <c r="I24" i="22"/>
  <c r="K24" i="22"/>
  <c r="M24" i="22"/>
  <c r="O24" i="22"/>
  <c r="Q24" i="22"/>
  <c r="V24" i="22"/>
  <c r="G27" i="22"/>
  <c r="I27" i="22"/>
  <c r="K27" i="22"/>
  <c r="M27" i="22"/>
  <c r="O27" i="22"/>
  <c r="Q27" i="22"/>
  <c r="V27" i="22"/>
  <c r="G29" i="22"/>
  <c r="M29" i="22" s="1"/>
  <c r="I29" i="22"/>
  <c r="I28" i="22" s="1"/>
  <c r="K29" i="22"/>
  <c r="K28" i="22" s="1"/>
  <c r="O29" i="22"/>
  <c r="Q29" i="22"/>
  <c r="Q28" i="22" s="1"/>
  <c r="V29" i="22"/>
  <c r="V28" i="22" s="1"/>
  <c r="G32" i="22"/>
  <c r="I32" i="22"/>
  <c r="K32" i="22"/>
  <c r="M32" i="22"/>
  <c r="O32" i="22"/>
  <c r="Q32" i="22"/>
  <c r="V32" i="22"/>
  <c r="G34" i="22"/>
  <c r="I34" i="22"/>
  <c r="K34" i="22"/>
  <c r="M34" i="22"/>
  <c r="O34" i="22"/>
  <c r="Q34" i="22"/>
  <c r="V34" i="22"/>
  <c r="G36" i="22"/>
  <c r="M36" i="22" s="1"/>
  <c r="I36" i="22"/>
  <c r="K36" i="22"/>
  <c r="O36" i="22"/>
  <c r="O28" i="22" s="1"/>
  <c r="Q36" i="22"/>
  <c r="V36" i="22"/>
  <c r="G38" i="22"/>
  <c r="M38" i="22" s="1"/>
  <c r="I38" i="22"/>
  <c r="K38" i="22"/>
  <c r="O38" i="22"/>
  <c r="Q38" i="22"/>
  <c r="V38" i="22"/>
  <c r="G40" i="22"/>
  <c r="I40" i="22"/>
  <c r="K40" i="22"/>
  <c r="M40" i="22"/>
  <c r="O40" i="22"/>
  <c r="Q40" i="22"/>
  <c r="V40" i="22"/>
  <c r="G42" i="22"/>
  <c r="I42" i="22"/>
  <c r="K42" i="22"/>
  <c r="M42" i="22"/>
  <c r="O42" i="22"/>
  <c r="Q42" i="22"/>
  <c r="V42" i="22"/>
  <c r="G44" i="22"/>
  <c r="M44" i="22" s="1"/>
  <c r="I44" i="22"/>
  <c r="K44" i="22"/>
  <c r="O44" i="22"/>
  <c r="Q44" i="22"/>
  <c r="V44" i="22"/>
  <c r="G46" i="22"/>
  <c r="I46" i="22"/>
  <c r="K46" i="22"/>
  <c r="K45" i="22" s="1"/>
  <c r="M46" i="22"/>
  <c r="O46" i="22"/>
  <c r="Q46" i="22"/>
  <c r="V46" i="22"/>
  <c r="V45" i="22" s="1"/>
  <c r="G48" i="22"/>
  <c r="I48" i="22"/>
  <c r="K48" i="22"/>
  <c r="M48" i="22"/>
  <c r="O48" i="22"/>
  <c r="Q48" i="22"/>
  <c r="V48" i="22"/>
  <c r="G50" i="22"/>
  <c r="G45" i="22" s="1"/>
  <c r="I50" i="22"/>
  <c r="K50" i="22"/>
  <c r="O50" i="22"/>
  <c r="O45" i="22" s="1"/>
  <c r="Q50" i="22"/>
  <c r="V50" i="22"/>
  <c r="G52" i="22"/>
  <c r="M52" i="22" s="1"/>
  <c r="I52" i="22"/>
  <c r="I45" i="22" s="1"/>
  <c r="K52" i="22"/>
  <c r="O52" i="22"/>
  <c r="Q52" i="22"/>
  <c r="Q45" i="22" s="1"/>
  <c r="V52" i="22"/>
  <c r="G54" i="22"/>
  <c r="I54" i="22"/>
  <c r="K54" i="22"/>
  <c r="M54" i="22"/>
  <c r="O54" i="22"/>
  <c r="Q54" i="22"/>
  <c r="V54" i="22"/>
  <c r="G56" i="22"/>
  <c r="I56" i="22"/>
  <c r="K56" i="22"/>
  <c r="M56" i="22"/>
  <c r="O56" i="22"/>
  <c r="Q56" i="22"/>
  <c r="V56" i="22"/>
  <c r="G58" i="22"/>
  <c r="M58" i="22" s="1"/>
  <c r="I58" i="22"/>
  <c r="K58" i="22"/>
  <c r="O58" i="22"/>
  <c r="Q58" i="22"/>
  <c r="V58" i="22"/>
  <c r="G60" i="22"/>
  <c r="M60" i="22" s="1"/>
  <c r="I60" i="22"/>
  <c r="K60" i="22"/>
  <c r="O60" i="22"/>
  <c r="Q60" i="22"/>
  <c r="V60" i="22"/>
  <c r="G62" i="22"/>
  <c r="I62" i="22"/>
  <c r="K62" i="22"/>
  <c r="M62" i="22"/>
  <c r="O62" i="22"/>
  <c r="Q62" i="22"/>
  <c r="V62" i="22"/>
  <c r="G64" i="22"/>
  <c r="I64" i="22"/>
  <c r="K64" i="22"/>
  <c r="M64" i="22"/>
  <c r="O64" i="22"/>
  <c r="Q64" i="22"/>
  <c r="V64" i="22"/>
  <c r="G66" i="22"/>
  <c r="M66" i="22" s="1"/>
  <c r="I66" i="22"/>
  <c r="K66" i="22"/>
  <c r="O66" i="22"/>
  <c r="Q66" i="22"/>
  <c r="V66" i="22"/>
  <c r="G68" i="22"/>
  <c r="M68" i="22" s="1"/>
  <c r="I68" i="22"/>
  <c r="K68" i="22"/>
  <c r="O68" i="22"/>
  <c r="Q68" i="22"/>
  <c r="V68" i="22"/>
  <c r="G70" i="22"/>
  <c r="I70" i="22"/>
  <c r="K70" i="22"/>
  <c r="M70" i="22"/>
  <c r="O70" i="22"/>
  <c r="Q70" i="22"/>
  <c r="V70" i="22"/>
  <c r="G72" i="22"/>
  <c r="I72" i="22"/>
  <c r="K72" i="22"/>
  <c r="M72" i="22"/>
  <c r="O72" i="22"/>
  <c r="Q72" i="22"/>
  <c r="V72" i="22"/>
  <c r="G74" i="22"/>
  <c r="M74" i="22" s="1"/>
  <c r="I74" i="22"/>
  <c r="K74" i="22"/>
  <c r="O74" i="22"/>
  <c r="Q74" i="22"/>
  <c r="V74" i="22"/>
  <c r="G75" i="22"/>
  <c r="M75" i="22" s="1"/>
  <c r="I75" i="22"/>
  <c r="K75" i="22"/>
  <c r="O75" i="22"/>
  <c r="Q75" i="22"/>
  <c r="V75" i="22"/>
  <c r="K76" i="22"/>
  <c r="V76" i="22"/>
  <c r="G77" i="22"/>
  <c r="I77" i="22"/>
  <c r="I76" i="22" s="1"/>
  <c r="K77" i="22"/>
  <c r="M77" i="22"/>
  <c r="O77" i="22"/>
  <c r="Q77" i="22"/>
  <c r="Q76" i="22" s="1"/>
  <c r="V77" i="22"/>
  <c r="G79" i="22"/>
  <c r="M79" i="22" s="1"/>
  <c r="I79" i="22"/>
  <c r="K79" i="22"/>
  <c r="O79" i="22"/>
  <c r="O76" i="22" s="1"/>
  <c r="Q79" i="22"/>
  <c r="V79" i="22"/>
  <c r="G81" i="22"/>
  <c r="M81" i="22" s="1"/>
  <c r="I81" i="22"/>
  <c r="K81" i="22"/>
  <c r="O81" i="22"/>
  <c r="Q81" i="22"/>
  <c r="V81" i="22"/>
  <c r="G82" i="22"/>
  <c r="K82" i="22"/>
  <c r="O82" i="22"/>
  <c r="V82" i="22"/>
  <c r="G83" i="22"/>
  <c r="I83" i="22"/>
  <c r="I82" i="22" s="1"/>
  <c r="K83" i="22"/>
  <c r="M83" i="22"/>
  <c r="M82" i="22" s="1"/>
  <c r="O83" i="22"/>
  <c r="Q83" i="22"/>
  <c r="Q82" i="22" s="1"/>
  <c r="V83" i="22"/>
  <c r="AE86" i="22"/>
  <c r="G19" i="21"/>
  <c r="G9" i="21"/>
  <c r="G8" i="21" s="1"/>
  <c r="I9" i="21"/>
  <c r="I8" i="21" s="1"/>
  <c r="K9" i="21"/>
  <c r="K8" i="21" s="1"/>
  <c r="O9" i="21"/>
  <c r="O8" i="21" s="1"/>
  <c r="Q9" i="21"/>
  <c r="Q8" i="21" s="1"/>
  <c r="V9" i="21"/>
  <c r="V8" i="21" s="1"/>
  <c r="G10" i="21"/>
  <c r="I10" i="21"/>
  <c r="K10" i="21"/>
  <c r="M10" i="21"/>
  <c r="O10" i="21"/>
  <c r="Q10" i="21"/>
  <c r="V10" i="21"/>
  <c r="G11" i="21"/>
  <c r="I11" i="21"/>
  <c r="K11" i="21"/>
  <c r="M11" i="21"/>
  <c r="O11" i="21"/>
  <c r="Q11" i="21"/>
  <c r="V11" i="21"/>
  <c r="G12" i="21"/>
  <c r="I12" i="21"/>
  <c r="K12" i="21"/>
  <c r="M12" i="21"/>
  <c r="O12" i="21"/>
  <c r="Q12" i="21"/>
  <c r="V12" i="21"/>
  <c r="G13" i="21"/>
  <c r="M13" i="21" s="1"/>
  <c r="I13" i="21"/>
  <c r="K13" i="21"/>
  <c r="O13" i="21"/>
  <c r="Q13" i="21"/>
  <c r="V13" i="21"/>
  <c r="G14" i="21"/>
  <c r="I14" i="21"/>
  <c r="K14" i="21"/>
  <c r="M14" i="21"/>
  <c r="O14" i="21"/>
  <c r="Q14" i="21"/>
  <c r="V14" i="21"/>
  <c r="G15" i="21"/>
  <c r="I15" i="21"/>
  <c r="K15" i="21"/>
  <c r="M15" i="21"/>
  <c r="O15" i="21"/>
  <c r="Q15" i="21"/>
  <c r="V15" i="21"/>
  <c r="G16" i="21"/>
  <c r="I16" i="21"/>
  <c r="K16" i="21"/>
  <c r="M16" i="21"/>
  <c r="O16" i="21"/>
  <c r="Q16" i="21"/>
  <c r="V16" i="21"/>
  <c r="G17" i="21"/>
  <c r="M17" i="21" s="1"/>
  <c r="I17" i="21"/>
  <c r="K17" i="21"/>
  <c r="O17" i="21"/>
  <c r="Q17" i="21"/>
  <c r="V17" i="21"/>
  <c r="AE19" i="21"/>
  <c r="AF19" i="21"/>
  <c r="G73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1" i="20"/>
  <c r="I11" i="20"/>
  <c r="K11" i="20"/>
  <c r="M11" i="20"/>
  <c r="O11" i="20"/>
  <c r="Q11" i="20"/>
  <c r="V11" i="20"/>
  <c r="G13" i="20"/>
  <c r="I13" i="20"/>
  <c r="K13" i="20"/>
  <c r="M13" i="20"/>
  <c r="O13" i="20"/>
  <c r="Q13" i="20"/>
  <c r="V13" i="20"/>
  <c r="G15" i="20"/>
  <c r="G8" i="20" s="1"/>
  <c r="I15" i="20"/>
  <c r="K15" i="20"/>
  <c r="O15" i="20"/>
  <c r="O8" i="20" s="1"/>
  <c r="Q15" i="20"/>
  <c r="V15" i="20"/>
  <c r="G17" i="20"/>
  <c r="M17" i="20" s="1"/>
  <c r="I17" i="20"/>
  <c r="K17" i="20"/>
  <c r="O17" i="20"/>
  <c r="Q17" i="20"/>
  <c r="V17" i="20"/>
  <c r="G19" i="20"/>
  <c r="I19" i="20"/>
  <c r="K19" i="20"/>
  <c r="M19" i="20"/>
  <c r="O19" i="20"/>
  <c r="Q19" i="20"/>
  <c r="V19" i="20"/>
  <c r="G21" i="20"/>
  <c r="I21" i="20"/>
  <c r="K21" i="20"/>
  <c r="M21" i="20"/>
  <c r="O21" i="20"/>
  <c r="Q21" i="20"/>
  <c r="V21" i="20"/>
  <c r="G23" i="20"/>
  <c r="M23" i="20" s="1"/>
  <c r="I23" i="20"/>
  <c r="K23" i="20"/>
  <c r="O23" i="20"/>
  <c r="Q23" i="20"/>
  <c r="V23" i="20"/>
  <c r="G25" i="20"/>
  <c r="I25" i="20"/>
  <c r="K25" i="20"/>
  <c r="M25" i="20"/>
  <c r="O25" i="20"/>
  <c r="Q25" i="20"/>
  <c r="V25" i="20"/>
  <c r="G27" i="20"/>
  <c r="I27" i="20"/>
  <c r="K27" i="20"/>
  <c r="M27" i="20"/>
  <c r="O27" i="20"/>
  <c r="Q27" i="20"/>
  <c r="V27" i="20"/>
  <c r="G31" i="20"/>
  <c r="I31" i="20"/>
  <c r="K31" i="20"/>
  <c r="M31" i="20"/>
  <c r="O31" i="20"/>
  <c r="Q31" i="20"/>
  <c r="V31" i="20"/>
  <c r="G33" i="20"/>
  <c r="M33" i="20" s="1"/>
  <c r="I33" i="20"/>
  <c r="K33" i="20"/>
  <c r="O33" i="20"/>
  <c r="Q33" i="20"/>
  <c r="V33" i="20"/>
  <c r="G35" i="20"/>
  <c r="I35" i="20"/>
  <c r="K35" i="20"/>
  <c r="M35" i="20"/>
  <c r="O35" i="20"/>
  <c r="Q35" i="20"/>
  <c r="V35" i="20"/>
  <c r="G37" i="20"/>
  <c r="I37" i="20"/>
  <c r="K37" i="20"/>
  <c r="M37" i="20"/>
  <c r="O37" i="20"/>
  <c r="Q37" i="20"/>
  <c r="V37" i="20"/>
  <c r="G39" i="20"/>
  <c r="I39" i="20"/>
  <c r="K39" i="20"/>
  <c r="M39" i="20"/>
  <c r="O39" i="20"/>
  <c r="Q39" i="20"/>
  <c r="V39" i="20"/>
  <c r="G41" i="20"/>
  <c r="M41" i="20" s="1"/>
  <c r="I41" i="20"/>
  <c r="K41" i="20"/>
  <c r="O41" i="20"/>
  <c r="Q41" i="20"/>
  <c r="V41" i="20"/>
  <c r="G43" i="20"/>
  <c r="I43" i="20"/>
  <c r="K43" i="20"/>
  <c r="M43" i="20"/>
  <c r="O43" i="20"/>
  <c r="Q43" i="20"/>
  <c r="V43" i="20"/>
  <c r="G45" i="20"/>
  <c r="I45" i="20"/>
  <c r="K45" i="20"/>
  <c r="M45" i="20"/>
  <c r="O45" i="20"/>
  <c r="Q45" i="20"/>
  <c r="V45" i="20"/>
  <c r="G47" i="20"/>
  <c r="I47" i="20"/>
  <c r="K47" i="20"/>
  <c r="M47" i="20"/>
  <c r="O47" i="20"/>
  <c r="Q47" i="20"/>
  <c r="V47" i="20"/>
  <c r="G49" i="20"/>
  <c r="M49" i="20" s="1"/>
  <c r="I49" i="20"/>
  <c r="I48" i="20" s="1"/>
  <c r="K49" i="20"/>
  <c r="K48" i="20" s="1"/>
  <c r="O49" i="20"/>
  <c r="Q49" i="20"/>
  <c r="Q48" i="20" s="1"/>
  <c r="V49" i="20"/>
  <c r="V48" i="20" s="1"/>
  <c r="G51" i="20"/>
  <c r="I51" i="20"/>
  <c r="K51" i="20"/>
  <c r="M51" i="20"/>
  <c r="O51" i="20"/>
  <c r="Q51" i="20"/>
  <c r="V51" i="20"/>
  <c r="G53" i="20"/>
  <c r="I53" i="20"/>
  <c r="K53" i="20"/>
  <c r="M53" i="20"/>
  <c r="O53" i="20"/>
  <c r="Q53" i="20"/>
  <c r="V53" i="20"/>
  <c r="G55" i="20"/>
  <c r="G48" i="20" s="1"/>
  <c r="I55" i="20"/>
  <c r="K55" i="20"/>
  <c r="O55" i="20"/>
  <c r="O48" i="20" s="1"/>
  <c r="Q55" i="20"/>
  <c r="V55" i="20"/>
  <c r="G57" i="20"/>
  <c r="M57" i="20" s="1"/>
  <c r="I57" i="20"/>
  <c r="K57" i="20"/>
  <c r="O57" i="20"/>
  <c r="Q57" i="20"/>
  <c r="V57" i="20"/>
  <c r="G59" i="20"/>
  <c r="I59" i="20"/>
  <c r="K59" i="20"/>
  <c r="M59" i="20"/>
  <c r="O59" i="20"/>
  <c r="Q59" i="20"/>
  <c r="V59" i="20"/>
  <c r="G61" i="20"/>
  <c r="I61" i="20"/>
  <c r="K61" i="20"/>
  <c r="M61" i="20"/>
  <c r="O61" i="20"/>
  <c r="Q61" i="20"/>
  <c r="V61" i="20"/>
  <c r="G63" i="20"/>
  <c r="M63" i="20" s="1"/>
  <c r="I63" i="20"/>
  <c r="K63" i="20"/>
  <c r="O63" i="20"/>
  <c r="Q63" i="20"/>
  <c r="V63" i="20"/>
  <c r="G65" i="20"/>
  <c r="I65" i="20"/>
  <c r="K65" i="20"/>
  <c r="M65" i="20"/>
  <c r="O65" i="20"/>
  <c r="Q65" i="20"/>
  <c r="V65" i="20"/>
  <c r="G67" i="20"/>
  <c r="M67" i="20" s="1"/>
  <c r="I67" i="20"/>
  <c r="K67" i="20"/>
  <c r="O67" i="20"/>
  <c r="Q67" i="20"/>
  <c r="V67" i="20"/>
  <c r="G69" i="20"/>
  <c r="I69" i="20"/>
  <c r="K69" i="20"/>
  <c r="M69" i="20"/>
  <c r="O69" i="20"/>
  <c r="Q69" i="20"/>
  <c r="V69" i="20"/>
  <c r="G71" i="20"/>
  <c r="M71" i="20" s="1"/>
  <c r="I71" i="20"/>
  <c r="K71" i="20"/>
  <c r="O71" i="20"/>
  <c r="Q71" i="20"/>
  <c r="V71" i="20"/>
  <c r="AE73" i="20"/>
  <c r="AF73" i="20"/>
  <c r="G19" i="19"/>
  <c r="G9" i="19"/>
  <c r="M9" i="19" s="1"/>
  <c r="I9" i="19"/>
  <c r="K9" i="19"/>
  <c r="K8" i="19" s="1"/>
  <c r="O9" i="19"/>
  <c r="Q9" i="19"/>
  <c r="V9" i="19"/>
  <c r="V8" i="19" s="1"/>
  <c r="G10" i="19"/>
  <c r="I10" i="19"/>
  <c r="K10" i="19"/>
  <c r="M10" i="19"/>
  <c r="O10" i="19"/>
  <c r="Q10" i="19"/>
  <c r="V10" i="19"/>
  <c r="G11" i="19"/>
  <c r="G8" i="19" s="1"/>
  <c r="I11" i="19"/>
  <c r="K11" i="19"/>
  <c r="O11" i="19"/>
  <c r="O8" i="19" s="1"/>
  <c r="Q11" i="19"/>
  <c r="V11" i="19"/>
  <c r="G12" i="19"/>
  <c r="M12" i="19" s="1"/>
  <c r="I12" i="19"/>
  <c r="I8" i="19" s="1"/>
  <c r="K12" i="19"/>
  <c r="O12" i="19"/>
  <c r="Q12" i="19"/>
  <c r="Q8" i="19" s="1"/>
  <c r="V12" i="19"/>
  <c r="G13" i="19"/>
  <c r="M13" i="19" s="1"/>
  <c r="I13" i="19"/>
  <c r="K13" i="19"/>
  <c r="O13" i="19"/>
  <c r="Q13" i="19"/>
  <c r="V13" i="19"/>
  <c r="G14" i="19"/>
  <c r="I14" i="19"/>
  <c r="K14" i="19"/>
  <c r="M14" i="19"/>
  <c r="O14" i="19"/>
  <c r="Q14" i="19"/>
  <c r="V14" i="19"/>
  <c r="G15" i="19"/>
  <c r="M15" i="19" s="1"/>
  <c r="I15" i="19"/>
  <c r="K15" i="19"/>
  <c r="O15" i="19"/>
  <c r="Q15" i="19"/>
  <c r="V15" i="19"/>
  <c r="G16" i="19"/>
  <c r="M16" i="19" s="1"/>
  <c r="I16" i="19"/>
  <c r="K16" i="19"/>
  <c r="O16" i="19"/>
  <c r="Q16" i="19"/>
  <c r="V16" i="19"/>
  <c r="G17" i="19"/>
  <c r="M17" i="19" s="1"/>
  <c r="I17" i="19"/>
  <c r="K17" i="19"/>
  <c r="O17" i="19"/>
  <c r="Q17" i="19"/>
  <c r="V17" i="19"/>
  <c r="AE19" i="19"/>
  <c r="G133" i="18"/>
  <c r="G9" i="18"/>
  <c r="I9" i="18"/>
  <c r="I8" i="18" s="1"/>
  <c r="K9" i="18"/>
  <c r="M9" i="18"/>
  <c r="O9" i="18"/>
  <c r="Q9" i="18"/>
  <c r="Q8" i="18" s="1"/>
  <c r="V9" i="18"/>
  <c r="G11" i="18"/>
  <c r="G8" i="18" s="1"/>
  <c r="I11" i="18"/>
  <c r="K11" i="18"/>
  <c r="O11" i="18"/>
  <c r="O8" i="18" s="1"/>
  <c r="Q11" i="18"/>
  <c r="V11" i="18"/>
  <c r="G13" i="18"/>
  <c r="I13" i="18"/>
  <c r="K13" i="18"/>
  <c r="M13" i="18"/>
  <c r="O13" i="18"/>
  <c r="Q13" i="18"/>
  <c r="V13" i="18"/>
  <c r="G23" i="18"/>
  <c r="M23" i="18" s="1"/>
  <c r="I23" i="18"/>
  <c r="K23" i="18"/>
  <c r="K8" i="18" s="1"/>
  <c r="O23" i="18"/>
  <c r="Q23" i="18"/>
  <c r="V23" i="18"/>
  <c r="V8" i="18" s="1"/>
  <c r="G25" i="18"/>
  <c r="I25" i="18"/>
  <c r="K25" i="18"/>
  <c r="M25" i="18"/>
  <c r="O25" i="18"/>
  <c r="Q25" i="18"/>
  <c r="V25" i="18"/>
  <c r="G27" i="18"/>
  <c r="M27" i="18" s="1"/>
  <c r="I27" i="18"/>
  <c r="K27" i="18"/>
  <c r="O27" i="18"/>
  <c r="Q27" i="18"/>
  <c r="V27" i="18"/>
  <c r="G30" i="18"/>
  <c r="I30" i="18"/>
  <c r="K30" i="18"/>
  <c r="M30" i="18"/>
  <c r="O30" i="18"/>
  <c r="Q30" i="18"/>
  <c r="V30" i="18"/>
  <c r="G32" i="18"/>
  <c r="M32" i="18" s="1"/>
  <c r="I32" i="18"/>
  <c r="K32" i="18"/>
  <c r="O32" i="18"/>
  <c r="Q32" i="18"/>
  <c r="V32" i="18"/>
  <c r="G34" i="18"/>
  <c r="I34" i="18"/>
  <c r="K34" i="18"/>
  <c r="M34" i="18"/>
  <c r="O34" i="18"/>
  <c r="Q34" i="18"/>
  <c r="V34" i="18"/>
  <c r="G36" i="18"/>
  <c r="M36" i="18" s="1"/>
  <c r="I36" i="18"/>
  <c r="K36" i="18"/>
  <c r="O36" i="18"/>
  <c r="Q36" i="18"/>
  <c r="V36" i="18"/>
  <c r="G40" i="18"/>
  <c r="I40" i="18"/>
  <c r="K40" i="18"/>
  <c r="M40" i="18"/>
  <c r="O40" i="18"/>
  <c r="Q40" i="18"/>
  <c r="V40" i="18"/>
  <c r="G43" i="18"/>
  <c r="I43" i="18"/>
  <c r="I42" i="18" s="1"/>
  <c r="K43" i="18"/>
  <c r="M43" i="18"/>
  <c r="O43" i="18"/>
  <c r="Q43" i="18"/>
  <c r="Q42" i="18" s="1"/>
  <c r="V43" i="18"/>
  <c r="G46" i="18"/>
  <c r="G42" i="18" s="1"/>
  <c r="I46" i="18"/>
  <c r="K46" i="18"/>
  <c r="O46" i="18"/>
  <c r="O42" i="18" s="1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K42" i="18" s="1"/>
  <c r="O50" i="18"/>
  <c r="Q50" i="18"/>
  <c r="V50" i="18"/>
  <c r="V42" i="18" s="1"/>
  <c r="G52" i="18"/>
  <c r="I52" i="18"/>
  <c r="K52" i="18"/>
  <c r="M52" i="18"/>
  <c r="O52" i="18"/>
  <c r="Q52" i="18"/>
  <c r="V52" i="18"/>
  <c r="G54" i="18"/>
  <c r="M54" i="18" s="1"/>
  <c r="I54" i="18"/>
  <c r="K54" i="18"/>
  <c r="O54" i="18"/>
  <c r="Q54" i="18"/>
  <c r="V54" i="18"/>
  <c r="G56" i="18"/>
  <c r="I56" i="18"/>
  <c r="K56" i="18"/>
  <c r="M56" i="18"/>
  <c r="O56" i="18"/>
  <c r="Q56" i="18"/>
  <c r="V56" i="18"/>
  <c r="G58" i="18"/>
  <c r="M58" i="18" s="1"/>
  <c r="I58" i="18"/>
  <c r="K58" i="18"/>
  <c r="O58" i="18"/>
  <c r="Q58" i="18"/>
  <c r="V58" i="18"/>
  <c r="G60" i="18"/>
  <c r="I60" i="18"/>
  <c r="K60" i="18"/>
  <c r="M60" i="18"/>
  <c r="O60" i="18"/>
  <c r="Q60" i="18"/>
  <c r="V60" i="18"/>
  <c r="G62" i="18"/>
  <c r="M62" i="18" s="1"/>
  <c r="I62" i="18"/>
  <c r="K62" i="18"/>
  <c r="O62" i="18"/>
  <c r="Q62" i="18"/>
  <c r="V62" i="18"/>
  <c r="G65" i="18"/>
  <c r="I65" i="18"/>
  <c r="K65" i="18"/>
  <c r="M65" i="18"/>
  <c r="O65" i="18"/>
  <c r="Q65" i="18"/>
  <c r="V65" i="18"/>
  <c r="G67" i="18"/>
  <c r="M67" i="18" s="1"/>
  <c r="I67" i="18"/>
  <c r="K67" i="18"/>
  <c r="O67" i="18"/>
  <c r="Q67" i="18"/>
  <c r="V67" i="18"/>
  <c r="G72" i="18"/>
  <c r="I72" i="18"/>
  <c r="K72" i="18"/>
  <c r="M72" i="18"/>
  <c r="O72" i="18"/>
  <c r="Q72" i="18"/>
  <c r="V72" i="18"/>
  <c r="G74" i="18"/>
  <c r="I74" i="18"/>
  <c r="I73" i="18" s="1"/>
  <c r="K74" i="18"/>
  <c r="M74" i="18"/>
  <c r="O74" i="18"/>
  <c r="Q74" i="18"/>
  <c r="Q73" i="18" s="1"/>
  <c r="V74" i="18"/>
  <c r="G77" i="18"/>
  <c r="M77" i="18" s="1"/>
  <c r="I77" i="18"/>
  <c r="K77" i="18"/>
  <c r="K73" i="18" s="1"/>
  <c r="O77" i="18"/>
  <c r="Q77" i="18"/>
  <c r="V77" i="18"/>
  <c r="V73" i="18" s="1"/>
  <c r="G79" i="18"/>
  <c r="I79" i="18"/>
  <c r="K79" i="18"/>
  <c r="M79" i="18"/>
  <c r="O79" i="18"/>
  <c r="Q79" i="18"/>
  <c r="V79" i="18"/>
  <c r="G81" i="18"/>
  <c r="M81" i="18" s="1"/>
  <c r="I81" i="18"/>
  <c r="K81" i="18"/>
  <c r="O81" i="18"/>
  <c r="O73" i="18" s="1"/>
  <c r="Q81" i="18"/>
  <c r="V81" i="18"/>
  <c r="G84" i="18"/>
  <c r="I84" i="18"/>
  <c r="K84" i="18"/>
  <c r="M84" i="18"/>
  <c r="O84" i="18"/>
  <c r="Q84" i="18"/>
  <c r="V84" i="18"/>
  <c r="G87" i="18"/>
  <c r="M87" i="18" s="1"/>
  <c r="I87" i="18"/>
  <c r="K87" i="18"/>
  <c r="O87" i="18"/>
  <c r="Q87" i="18"/>
  <c r="V87" i="18"/>
  <c r="G89" i="18"/>
  <c r="I89" i="18"/>
  <c r="K89" i="18"/>
  <c r="M89" i="18"/>
  <c r="O89" i="18"/>
  <c r="Q89" i="18"/>
  <c r="V89" i="18"/>
  <c r="G91" i="18"/>
  <c r="M91" i="18" s="1"/>
  <c r="I91" i="18"/>
  <c r="K91" i="18"/>
  <c r="O91" i="18"/>
  <c r="Q91" i="18"/>
  <c r="V91" i="18"/>
  <c r="G93" i="18"/>
  <c r="I93" i="18"/>
  <c r="K93" i="18"/>
  <c r="M93" i="18"/>
  <c r="O93" i="18"/>
  <c r="Q93" i="18"/>
  <c r="V93" i="18"/>
  <c r="G95" i="18"/>
  <c r="M95" i="18" s="1"/>
  <c r="I95" i="18"/>
  <c r="K95" i="18"/>
  <c r="O95" i="18"/>
  <c r="Q95" i="18"/>
  <c r="V95" i="18"/>
  <c r="G97" i="18"/>
  <c r="I97" i="18"/>
  <c r="K97" i="18"/>
  <c r="M97" i="18"/>
  <c r="O97" i="18"/>
  <c r="Q97" i="18"/>
  <c r="V97" i="18"/>
  <c r="G99" i="18"/>
  <c r="M99" i="18" s="1"/>
  <c r="I99" i="18"/>
  <c r="K99" i="18"/>
  <c r="O99" i="18"/>
  <c r="Q99" i="18"/>
  <c r="V99" i="18"/>
  <c r="G101" i="18"/>
  <c r="I101" i="18"/>
  <c r="K101" i="18"/>
  <c r="M101" i="18"/>
  <c r="O101" i="18"/>
  <c r="Q101" i="18"/>
  <c r="V101" i="18"/>
  <c r="G104" i="18"/>
  <c r="M104" i="18" s="1"/>
  <c r="I104" i="18"/>
  <c r="K104" i="18"/>
  <c r="O104" i="18"/>
  <c r="Q104" i="18"/>
  <c r="V104" i="18"/>
  <c r="G106" i="18"/>
  <c r="M106" i="18" s="1"/>
  <c r="I106" i="18"/>
  <c r="K106" i="18"/>
  <c r="K105" i="18" s="1"/>
  <c r="O106" i="18"/>
  <c r="O105" i="18" s="1"/>
  <c r="Q106" i="18"/>
  <c r="V106" i="18"/>
  <c r="V105" i="18" s="1"/>
  <c r="G108" i="18"/>
  <c r="I108" i="18"/>
  <c r="I105" i="18" s="1"/>
  <c r="K108" i="18"/>
  <c r="M108" i="18"/>
  <c r="O108" i="18"/>
  <c r="Q108" i="18"/>
  <c r="Q105" i="18" s="1"/>
  <c r="V108" i="18"/>
  <c r="G110" i="18"/>
  <c r="M110" i="18" s="1"/>
  <c r="I110" i="18"/>
  <c r="K110" i="18"/>
  <c r="O110" i="18"/>
  <c r="Q110" i="18"/>
  <c r="V110" i="18"/>
  <c r="G111" i="18"/>
  <c r="I111" i="18"/>
  <c r="K111" i="18"/>
  <c r="M111" i="18"/>
  <c r="O111" i="18"/>
  <c r="Q111" i="18"/>
  <c r="V111" i="18"/>
  <c r="G113" i="18"/>
  <c r="M113" i="18" s="1"/>
  <c r="I113" i="18"/>
  <c r="K113" i="18"/>
  <c r="O113" i="18"/>
  <c r="Q113" i="18"/>
  <c r="V113" i="18"/>
  <c r="G115" i="18"/>
  <c r="I115" i="18"/>
  <c r="K115" i="18"/>
  <c r="M115" i="18"/>
  <c r="O115" i="18"/>
  <c r="Q115" i="18"/>
  <c r="V115" i="18"/>
  <c r="G117" i="18"/>
  <c r="M117" i="18" s="1"/>
  <c r="I117" i="18"/>
  <c r="K117" i="18"/>
  <c r="O117" i="18"/>
  <c r="Q117" i="18"/>
  <c r="V117" i="18"/>
  <c r="G119" i="18"/>
  <c r="I119" i="18"/>
  <c r="K119" i="18"/>
  <c r="M119" i="18"/>
  <c r="O119" i="18"/>
  <c r="Q119" i="18"/>
  <c r="V119" i="18"/>
  <c r="G121" i="18"/>
  <c r="M121" i="18" s="1"/>
  <c r="I121" i="18"/>
  <c r="K121" i="18"/>
  <c r="O121" i="18"/>
  <c r="Q121" i="18"/>
  <c r="V121" i="18"/>
  <c r="G124" i="18"/>
  <c r="G123" i="18" s="1"/>
  <c r="I124" i="18"/>
  <c r="K124" i="18"/>
  <c r="K123" i="18" s="1"/>
  <c r="O124" i="18"/>
  <c r="O123" i="18" s="1"/>
  <c r="Q124" i="18"/>
  <c r="V124" i="18"/>
  <c r="V123" i="18" s="1"/>
  <c r="G125" i="18"/>
  <c r="I125" i="18"/>
  <c r="K125" i="18"/>
  <c r="M125" i="18"/>
  <c r="O125" i="18"/>
  <c r="Q125" i="18"/>
  <c r="V125" i="18"/>
  <c r="G126" i="18"/>
  <c r="M126" i="18" s="1"/>
  <c r="I126" i="18"/>
  <c r="K126" i="18"/>
  <c r="O126" i="18"/>
  <c r="Q126" i="18"/>
  <c r="V126" i="18"/>
  <c r="G127" i="18"/>
  <c r="M127" i="18" s="1"/>
  <c r="I127" i="18"/>
  <c r="I123" i="18" s="1"/>
  <c r="K127" i="18"/>
  <c r="O127" i="18"/>
  <c r="Q127" i="18"/>
  <c r="Q123" i="18" s="1"/>
  <c r="V127" i="18"/>
  <c r="G128" i="18"/>
  <c r="M128" i="18" s="1"/>
  <c r="I128" i="18"/>
  <c r="K128" i="18"/>
  <c r="O128" i="18"/>
  <c r="Q128" i="18"/>
  <c r="V128" i="18"/>
  <c r="G129" i="18"/>
  <c r="I129" i="18"/>
  <c r="K129" i="18"/>
  <c r="M129" i="18"/>
  <c r="O129" i="18"/>
  <c r="Q129" i="18"/>
  <c r="V129" i="18"/>
  <c r="G130" i="18"/>
  <c r="M130" i="18" s="1"/>
  <c r="I130" i="18"/>
  <c r="K130" i="18"/>
  <c r="O130" i="18"/>
  <c r="Q130" i="18"/>
  <c r="V130" i="18"/>
  <c r="G131" i="18"/>
  <c r="M131" i="18" s="1"/>
  <c r="I131" i="18"/>
  <c r="K131" i="18"/>
  <c r="O131" i="18"/>
  <c r="Q131" i="18"/>
  <c r="V131" i="18"/>
  <c r="AE133" i="18"/>
  <c r="G18" i="17"/>
  <c r="G9" i="17"/>
  <c r="I9" i="17"/>
  <c r="I8" i="17" s="1"/>
  <c r="K9" i="17"/>
  <c r="M9" i="17"/>
  <c r="O9" i="17"/>
  <c r="Q9" i="17"/>
  <c r="Q8" i="17" s="1"/>
  <c r="V9" i="17"/>
  <c r="G10" i="17"/>
  <c r="G8" i="17" s="1"/>
  <c r="I10" i="17"/>
  <c r="K10" i="17"/>
  <c r="O10" i="17"/>
  <c r="O8" i="17" s="1"/>
  <c r="Q10" i="17"/>
  <c r="V10" i="17"/>
  <c r="G11" i="17"/>
  <c r="I11" i="17"/>
  <c r="K11" i="17"/>
  <c r="M11" i="17"/>
  <c r="O11" i="17"/>
  <c r="Q11" i="17"/>
  <c r="V11" i="17"/>
  <c r="G12" i="17"/>
  <c r="M12" i="17" s="1"/>
  <c r="I12" i="17"/>
  <c r="K12" i="17"/>
  <c r="K8" i="17" s="1"/>
  <c r="O12" i="17"/>
  <c r="Q12" i="17"/>
  <c r="V12" i="17"/>
  <c r="V8" i="17" s="1"/>
  <c r="G13" i="17"/>
  <c r="I13" i="17"/>
  <c r="K13" i="17"/>
  <c r="M13" i="17"/>
  <c r="O13" i="17"/>
  <c r="Q13" i="17"/>
  <c r="V13" i="17"/>
  <c r="G14" i="17"/>
  <c r="M14" i="17" s="1"/>
  <c r="I14" i="17"/>
  <c r="K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AE18" i="17"/>
  <c r="G317" i="16"/>
  <c r="G8" i="16"/>
  <c r="K8" i="16"/>
  <c r="O8" i="16"/>
  <c r="V8" i="16"/>
  <c r="G9" i="16"/>
  <c r="I9" i="16"/>
  <c r="I8" i="16" s="1"/>
  <c r="K9" i="16"/>
  <c r="M9" i="16"/>
  <c r="M8" i="16" s="1"/>
  <c r="O9" i="16"/>
  <c r="Q9" i="16"/>
  <c r="Q8" i="16" s="1"/>
  <c r="V9" i="16"/>
  <c r="G11" i="16"/>
  <c r="O11" i="16"/>
  <c r="G12" i="16"/>
  <c r="I12" i="16"/>
  <c r="I11" i="16" s="1"/>
  <c r="K12" i="16"/>
  <c r="M12" i="16"/>
  <c r="O12" i="16"/>
  <c r="Q12" i="16"/>
  <c r="Q11" i="16" s="1"/>
  <c r="V12" i="16"/>
  <c r="G14" i="16"/>
  <c r="M14" i="16" s="1"/>
  <c r="I14" i="16"/>
  <c r="K14" i="16"/>
  <c r="K11" i="16" s="1"/>
  <c r="O14" i="16"/>
  <c r="Q14" i="16"/>
  <c r="V14" i="16"/>
  <c r="V11" i="16" s="1"/>
  <c r="I17" i="16"/>
  <c r="Q17" i="16"/>
  <c r="G18" i="16"/>
  <c r="M18" i="16" s="1"/>
  <c r="M17" i="16" s="1"/>
  <c r="I18" i="16"/>
  <c r="K18" i="16"/>
  <c r="K17" i="16" s="1"/>
  <c r="O18" i="16"/>
  <c r="O17" i="16" s="1"/>
  <c r="Q18" i="16"/>
  <c r="V18" i="16"/>
  <c r="V17" i="16" s="1"/>
  <c r="G22" i="16"/>
  <c r="G21" i="16" s="1"/>
  <c r="I22" i="16"/>
  <c r="K22" i="16"/>
  <c r="K21" i="16" s="1"/>
  <c r="O22" i="16"/>
  <c r="O21" i="16" s="1"/>
  <c r="Q22" i="16"/>
  <c r="V22" i="16"/>
  <c r="V21" i="16" s="1"/>
  <c r="G24" i="16"/>
  <c r="I24" i="16"/>
  <c r="K24" i="16"/>
  <c r="M24" i="16"/>
  <c r="O24" i="16"/>
  <c r="Q24" i="16"/>
  <c r="V24" i="16"/>
  <c r="G26" i="16"/>
  <c r="M26" i="16" s="1"/>
  <c r="I26" i="16"/>
  <c r="K26" i="16"/>
  <c r="O26" i="16"/>
  <c r="Q26" i="16"/>
  <c r="V26" i="16"/>
  <c r="G29" i="16"/>
  <c r="I29" i="16"/>
  <c r="I21" i="16" s="1"/>
  <c r="K29" i="16"/>
  <c r="M29" i="16"/>
  <c r="O29" i="16"/>
  <c r="Q29" i="16"/>
  <c r="Q21" i="16" s="1"/>
  <c r="V29" i="16"/>
  <c r="G31" i="16"/>
  <c r="M31" i="16" s="1"/>
  <c r="I31" i="16"/>
  <c r="K31" i="16"/>
  <c r="O31" i="16"/>
  <c r="Q31" i="16"/>
  <c r="V31" i="16"/>
  <c r="G32" i="16"/>
  <c r="I32" i="16"/>
  <c r="K32" i="16"/>
  <c r="M32" i="16"/>
  <c r="O32" i="16"/>
  <c r="Q32" i="16"/>
  <c r="V32" i="16"/>
  <c r="G34" i="16"/>
  <c r="M34" i="16" s="1"/>
  <c r="I34" i="16"/>
  <c r="K34" i="16"/>
  <c r="O34" i="16"/>
  <c r="Q34" i="16"/>
  <c r="V34" i="16"/>
  <c r="G36" i="16"/>
  <c r="I36" i="16"/>
  <c r="K36" i="16"/>
  <c r="M36" i="16"/>
  <c r="O36" i="16"/>
  <c r="Q36" i="16"/>
  <c r="V36" i="16"/>
  <c r="G38" i="16"/>
  <c r="M38" i="16" s="1"/>
  <c r="I38" i="16"/>
  <c r="K38" i="16"/>
  <c r="O38" i="16"/>
  <c r="Q38" i="16"/>
  <c r="V38" i="16"/>
  <c r="G40" i="16"/>
  <c r="I40" i="16"/>
  <c r="K40" i="16"/>
  <c r="M40" i="16"/>
  <c r="O40" i="16"/>
  <c r="Q40" i="16"/>
  <c r="V40" i="16"/>
  <c r="G42" i="16"/>
  <c r="M42" i="16" s="1"/>
  <c r="I42" i="16"/>
  <c r="K42" i="16"/>
  <c r="O42" i="16"/>
  <c r="Q42" i="16"/>
  <c r="V42" i="16"/>
  <c r="G44" i="16"/>
  <c r="I44" i="16"/>
  <c r="K44" i="16"/>
  <c r="M44" i="16"/>
  <c r="O44" i="16"/>
  <c r="Q44" i="16"/>
  <c r="V44" i="16"/>
  <c r="G46" i="16"/>
  <c r="M46" i="16" s="1"/>
  <c r="I46" i="16"/>
  <c r="K46" i="16"/>
  <c r="O46" i="16"/>
  <c r="Q46" i="16"/>
  <c r="V46" i="16"/>
  <c r="G48" i="16"/>
  <c r="I48" i="16"/>
  <c r="K48" i="16"/>
  <c r="M48" i="16"/>
  <c r="O48" i="16"/>
  <c r="Q48" i="16"/>
  <c r="V48" i="16"/>
  <c r="G50" i="16"/>
  <c r="M50" i="16" s="1"/>
  <c r="I50" i="16"/>
  <c r="K50" i="16"/>
  <c r="O50" i="16"/>
  <c r="Q50" i="16"/>
  <c r="V50" i="16"/>
  <c r="G52" i="16"/>
  <c r="I52" i="16"/>
  <c r="K52" i="16"/>
  <c r="M52" i="16"/>
  <c r="O52" i="16"/>
  <c r="Q52" i="16"/>
  <c r="V52" i="16"/>
  <c r="G60" i="16"/>
  <c r="M60" i="16" s="1"/>
  <c r="I60" i="16"/>
  <c r="K60" i="16"/>
  <c r="O60" i="16"/>
  <c r="Q60" i="16"/>
  <c r="V60" i="16"/>
  <c r="G64" i="16"/>
  <c r="I64" i="16"/>
  <c r="K64" i="16"/>
  <c r="M64" i="16"/>
  <c r="O64" i="16"/>
  <c r="Q64" i="16"/>
  <c r="V64" i="16"/>
  <c r="G67" i="16"/>
  <c r="M67" i="16" s="1"/>
  <c r="I67" i="16"/>
  <c r="K67" i="16"/>
  <c r="O67" i="16"/>
  <c r="Q67" i="16"/>
  <c r="V67" i="16"/>
  <c r="G69" i="16"/>
  <c r="I69" i="16"/>
  <c r="K69" i="16"/>
  <c r="M69" i="16"/>
  <c r="O69" i="16"/>
  <c r="Q69" i="16"/>
  <c r="V69" i="16"/>
  <c r="G71" i="16"/>
  <c r="M71" i="16" s="1"/>
  <c r="I71" i="16"/>
  <c r="K71" i="16"/>
  <c r="O71" i="16"/>
  <c r="Q71" i="16"/>
  <c r="V71" i="16"/>
  <c r="G74" i="16"/>
  <c r="M74" i="16" s="1"/>
  <c r="M73" i="16" s="1"/>
  <c r="I74" i="16"/>
  <c r="I73" i="16" s="1"/>
  <c r="K74" i="16"/>
  <c r="K73" i="16" s="1"/>
  <c r="O74" i="16"/>
  <c r="O73" i="16" s="1"/>
  <c r="Q74" i="16"/>
  <c r="Q73" i="16" s="1"/>
  <c r="V74" i="16"/>
  <c r="V73" i="16" s="1"/>
  <c r="G76" i="16"/>
  <c r="I76" i="16"/>
  <c r="K76" i="16"/>
  <c r="M76" i="16"/>
  <c r="O76" i="16"/>
  <c r="Q76" i="16"/>
  <c r="V76" i="16"/>
  <c r="G78" i="16"/>
  <c r="I78" i="16"/>
  <c r="K78" i="16"/>
  <c r="M78" i="16"/>
  <c r="O78" i="16"/>
  <c r="Q78" i="16"/>
  <c r="V78" i="16"/>
  <c r="G81" i="16"/>
  <c r="M81" i="16" s="1"/>
  <c r="M80" i="16" s="1"/>
  <c r="I81" i="16"/>
  <c r="I80" i="16" s="1"/>
  <c r="K81" i="16"/>
  <c r="K80" i="16" s="1"/>
  <c r="O81" i="16"/>
  <c r="O80" i="16" s="1"/>
  <c r="Q81" i="16"/>
  <c r="Q80" i="16" s="1"/>
  <c r="V81" i="16"/>
  <c r="V80" i="16" s="1"/>
  <c r="G83" i="16"/>
  <c r="I83" i="16"/>
  <c r="K83" i="16"/>
  <c r="K82" i="16" s="1"/>
  <c r="M83" i="16"/>
  <c r="O83" i="16"/>
  <c r="Q83" i="16"/>
  <c r="V83" i="16"/>
  <c r="V82" i="16" s="1"/>
  <c r="G85" i="16"/>
  <c r="G82" i="16" s="1"/>
  <c r="I85" i="16"/>
  <c r="K85" i="16"/>
  <c r="M85" i="16"/>
  <c r="O85" i="16"/>
  <c r="O82" i="16" s="1"/>
  <c r="Q85" i="16"/>
  <c r="V85" i="16"/>
  <c r="G87" i="16"/>
  <c r="M87" i="16" s="1"/>
  <c r="I87" i="16"/>
  <c r="K87" i="16"/>
  <c r="O87" i="16"/>
  <c r="Q87" i="16"/>
  <c r="V87" i="16"/>
  <c r="G90" i="16"/>
  <c r="M90" i="16" s="1"/>
  <c r="I90" i="16"/>
  <c r="I82" i="16" s="1"/>
  <c r="K90" i="16"/>
  <c r="O90" i="16"/>
  <c r="Q90" i="16"/>
  <c r="Q82" i="16" s="1"/>
  <c r="V90" i="16"/>
  <c r="G99" i="16"/>
  <c r="I99" i="16"/>
  <c r="K99" i="16"/>
  <c r="M99" i="16"/>
  <c r="O99" i="16"/>
  <c r="Q99" i="16"/>
  <c r="V99" i="16"/>
  <c r="G101" i="16"/>
  <c r="I101" i="16"/>
  <c r="K101" i="16"/>
  <c r="M101" i="16"/>
  <c r="O101" i="16"/>
  <c r="Q101" i="16"/>
  <c r="V101" i="16"/>
  <c r="G103" i="16"/>
  <c r="M103" i="16" s="1"/>
  <c r="I103" i="16"/>
  <c r="K103" i="16"/>
  <c r="O103" i="16"/>
  <c r="Q103" i="16"/>
  <c r="V103" i="16"/>
  <c r="G105" i="16"/>
  <c r="I105" i="16"/>
  <c r="K105" i="16"/>
  <c r="K104" i="16" s="1"/>
  <c r="M105" i="16"/>
  <c r="O105" i="16"/>
  <c r="Q105" i="16"/>
  <c r="V105" i="16"/>
  <c r="V104" i="16" s="1"/>
  <c r="G107" i="16"/>
  <c r="I107" i="16"/>
  <c r="K107" i="16"/>
  <c r="M107" i="16"/>
  <c r="O107" i="16"/>
  <c r="Q107" i="16"/>
  <c r="V107" i="16"/>
  <c r="G109" i="16"/>
  <c r="G104" i="16" s="1"/>
  <c r="I109" i="16"/>
  <c r="K109" i="16"/>
  <c r="O109" i="16"/>
  <c r="O104" i="16" s="1"/>
  <c r="Q109" i="16"/>
  <c r="V109" i="16"/>
  <c r="G111" i="16"/>
  <c r="M111" i="16" s="1"/>
  <c r="I111" i="16"/>
  <c r="I104" i="16" s="1"/>
  <c r="K111" i="16"/>
  <c r="O111" i="16"/>
  <c r="Q111" i="16"/>
  <c r="Q104" i="16" s="1"/>
  <c r="V111" i="16"/>
  <c r="G113" i="16"/>
  <c r="G112" i="16" s="1"/>
  <c r="I113" i="16"/>
  <c r="K113" i="16"/>
  <c r="M113" i="16"/>
  <c r="O113" i="16"/>
  <c r="O112" i="16" s="1"/>
  <c r="Q113" i="16"/>
  <c r="V113" i="16"/>
  <c r="G115" i="16"/>
  <c r="M115" i="16" s="1"/>
  <c r="I115" i="16"/>
  <c r="K115" i="16"/>
  <c r="O115" i="16"/>
  <c r="Q115" i="16"/>
  <c r="V115" i="16"/>
  <c r="G117" i="16"/>
  <c r="M117" i="16" s="1"/>
  <c r="I117" i="16"/>
  <c r="I112" i="16" s="1"/>
  <c r="K117" i="16"/>
  <c r="O117" i="16"/>
  <c r="Q117" i="16"/>
  <c r="Q112" i="16" s="1"/>
  <c r="V117" i="16"/>
  <c r="G119" i="16"/>
  <c r="M119" i="16" s="1"/>
  <c r="I119" i="16"/>
  <c r="K119" i="16"/>
  <c r="K112" i="16" s="1"/>
  <c r="O119" i="16"/>
  <c r="Q119" i="16"/>
  <c r="V119" i="16"/>
  <c r="V112" i="16" s="1"/>
  <c r="G121" i="16"/>
  <c r="I121" i="16"/>
  <c r="K121" i="16"/>
  <c r="M121" i="16"/>
  <c r="O121" i="16"/>
  <c r="Q121" i="16"/>
  <c r="V121" i="16"/>
  <c r="G123" i="16"/>
  <c r="M123" i="16" s="1"/>
  <c r="I123" i="16"/>
  <c r="K123" i="16"/>
  <c r="O123" i="16"/>
  <c r="Q123" i="16"/>
  <c r="V123" i="16"/>
  <c r="G124" i="16"/>
  <c r="M124" i="16" s="1"/>
  <c r="I124" i="16"/>
  <c r="K124" i="16"/>
  <c r="O124" i="16"/>
  <c r="Q124" i="16"/>
  <c r="V124" i="16"/>
  <c r="G125" i="16"/>
  <c r="M125" i="16" s="1"/>
  <c r="I125" i="16"/>
  <c r="K125" i="16"/>
  <c r="O125" i="16"/>
  <c r="Q125" i="16"/>
  <c r="V125" i="16"/>
  <c r="G127" i="16"/>
  <c r="I127" i="16"/>
  <c r="K127" i="16"/>
  <c r="M127" i="16"/>
  <c r="O127" i="16"/>
  <c r="Q127" i="16"/>
  <c r="V127" i="16"/>
  <c r="G129" i="16"/>
  <c r="M129" i="16" s="1"/>
  <c r="I129" i="16"/>
  <c r="K129" i="16"/>
  <c r="O129" i="16"/>
  <c r="Q129" i="16"/>
  <c r="V129" i="16"/>
  <c r="G131" i="16"/>
  <c r="I131" i="16"/>
  <c r="K131" i="16"/>
  <c r="M131" i="16"/>
  <c r="O131" i="16"/>
  <c r="Q131" i="16"/>
  <c r="V131" i="16"/>
  <c r="G133" i="16"/>
  <c r="M133" i="16" s="1"/>
  <c r="I133" i="16"/>
  <c r="K133" i="16"/>
  <c r="O133" i="16"/>
  <c r="Q133" i="16"/>
  <c r="V133" i="16"/>
  <c r="G135" i="16"/>
  <c r="I135" i="16"/>
  <c r="K135" i="16"/>
  <c r="M135" i="16"/>
  <c r="O135" i="16"/>
  <c r="Q135" i="16"/>
  <c r="V135" i="16"/>
  <c r="G138" i="16"/>
  <c r="M138" i="16" s="1"/>
  <c r="I138" i="16"/>
  <c r="K138" i="16"/>
  <c r="O138" i="16"/>
  <c r="Q138" i="16"/>
  <c r="V138" i="16"/>
  <c r="G140" i="16"/>
  <c r="I140" i="16"/>
  <c r="K140" i="16"/>
  <c r="M140" i="16"/>
  <c r="O140" i="16"/>
  <c r="Q140" i="16"/>
  <c r="V140" i="16"/>
  <c r="G142" i="16"/>
  <c r="I142" i="16"/>
  <c r="I141" i="16" s="1"/>
  <c r="K142" i="16"/>
  <c r="M142" i="16"/>
  <c r="O142" i="16"/>
  <c r="Q142" i="16"/>
  <c r="Q141" i="16" s="1"/>
  <c r="V142" i="16"/>
  <c r="G144" i="16"/>
  <c r="G141" i="16" s="1"/>
  <c r="I144" i="16"/>
  <c r="K144" i="16"/>
  <c r="O144" i="16"/>
  <c r="O141" i="16" s="1"/>
  <c r="Q144" i="16"/>
  <c r="V144" i="16"/>
  <c r="G145" i="16"/>
  <c r="I145" i="16"/>
  <c r="K145" i="16"/>
  <c r="M145" i="16"/>
  <c r="O145" i="16"/>
  <c r="Q145" i="16"/>
  <c r="V145" i="16"/>
  <c r="G147" i="16"/>
  <c r="M147" i="16" s="1"/>
  <c r="I147" i="16"/>
  <c r="K147" i="16"/>
  <c r="K141" i="16" s="1"/>
  <c r="O147" i="16"/>
  <c r="Q147" i="16"/>
  <c r="V147" i="16"/>
  <c r="V141" i="16" s="1"/>
  <c r="G149" i="16"/>
  <c r="I149" i="16"/>
  <c r="K149" i="16"/>
  <c r="M149" i="16"/>
  <c r="O149" i="16"/>
  <c r="Q149" i="16"/>
  <c r="V149" i="16"/>
  <c r="G151" i="16"/>
  <c r="M151" i="16" s="1"/>
  <c r="I151" i="16"/>
  <c r="K151" i="16"/>
  <c r="O151" i="16"/>
  <c r="Q151" i="16"/>
  <c r="V151" i="16"/>
  <c r="G153" i="16"/>
  <c r="I153" i="16"/>
  <c r="K153" i="16"/>
  <c r="M153" i="16"/>
  <c r="O153" i="16"/>
  <c r="Q153" i="16"/>
  <c r="V153" i="16"/>
  <c r="G155" i="16"/>
  <c r="M155" i="16" s="1"/>
  <c r="I155" i="16"/>
  <c r="K155" i="16"/>
  <c r="O155" i="16"/>
  <c r="Q155" i="16"/>
  <c r="V155" i="16"/>
  <c r="G157" i="16"/>
  <c r="I157" i="16"/>
  <c r="K157" i="16"/>
  <c r="M157" i="16"/>
  <c r="O157" i="16"/>
  <c r="Q157" i="16"/>
  <c r="V157" i="16"/>
  <c r="G159" i="16"/>
  <c r="M159" i="16" s="1"/>
  <c r="I159" i="16"/>
  <c r="K159" i="16"/>
  <c r="O159" i="16"/>
  <c r="Q159" i="16"/>
  <c r="V159" i="16"/>
  <c r="G161" i="16"/>
  <c r="I161" i="16"/>
  <c r="K161" i="16"/>
  <c r="M161" i="16"/>
  <c r="O161" i="16"/>
  <c r="Q161" i="16"/>
  <c r="V161" i="16"/>
  <c r="G163" i="16"/>
  <c r="M163" i="16" s="1"/>
  <c r="I163" i="16"/>
  <c r="K163" i="16"/>
  <c r="O163" i="16"/>
  <c r="Q163" i="16"/>
  <c r="V163" i="16"/>
  <c r="G165" i="16"/>
  <c r="I165" i="16"/>
  <c r="K165" i="16"/>
  <c r="M165" i="16"/>
  <c r="O165" i="16"/>
  <c r="Q165" i="16"/>
  <c r="V165" i="16"/>
  <c r="G167" i="16"/>
  <c r="I167" i="16"/>
  <c r="I166" i="16" s="1"/>
  <c r="K167" i="16"/>
  <c r="M167" i="16"/>
  <c r="O167" i="16"/>
  <c r="Q167" i="16"/>
  <c r="Q166" i="16" s="1"/>
  <c r="V167" i="16"/>
  <c r="G169" i="16"/>
  <c r="M169" i="16" s="1"/>
  <c r="I169" i="16"/>
  <c r="K169" i="16"/>
  <c r="K166" i="16" s="1"/>
  <c r="O169" i="16"/>
  <c r="Q169" i="16"/>
  <c r="V169" i="16"/>
  <c r="V166" i="16" s="1"/>
  <c r="G172" i="16"/>
  <c r="I172" i="16"/>
  <c r="K172" i="16"/>
  <c r="M172" i="16"/>
  <c r="O172" i="16"/>
  <c r="Q172" i="16"/>
  <c r="V172" i="16"/>
  <c r="G174" i="16"/>
  <c r="M174" i="16" s="1"/>
  <c r="I174" i="16"/>
  <c r="K174" i="16"/>
  <c r="O174" i="16"/>
  <c r="O166" i="16" s="1"/>
  <c r="Q174" i="16"/>
  <c r="V174" i="16"/>
  <c r="G176" i="16"/>
  <c r="I176" i="16"/>
  <c r="K176" i="16"/>
  <c r="M176" i="16"/>
  <c r="O176" i="16"/>
  <c r="Q176" i="16"/>
  <c r="V176" i="16"/>
  <c r="G178" i="16"/>
  <c r="M178" i="16" s="1"/>
  <c r="I178" i="16"/>
  <c r="K178" i="16"/>
  <c r="O178" i="16"/>
  <c r="Q178" i="16"/>
  <c r="V178" i="16"/>
  <c r="G180" i="16"/>
  <c r="I180" i="16"/>
  <c r="K180" i="16"/>
  <c r="M180" i="16"/>
  <c r="O180" i="16"/>
  <c r="Q180" i="16"/>
  <c r="V180" i="16"/>
  <c r="G182" i="16"/>
  <c r="M182" i="16" s="1"/>
  <c r="I182" i="16"/>
  <c r="K182" i="16"/>
  <c r="O182" i="16"/>
  <c r="Q182" i="16"/>
  <c r="V182" i="16"/>
  <c r="G184" i="16"/>
  <c r="I184" i="16"/>
  <c r="K184" i="16"/>
  <c r="M184" i="16"/>
  <c r="O184" i="16"/>
  <c r="Q184" i="16"/>
  <c r="V184" i="16"/>
  <c r="G186" i="16"/>
  <c r="M186" i="16" s="1"/>
  <c r="I186" i="16"/>
  <c r="K186" i="16"/>
  <c r="O186" i="16"/>
  <c r="Q186" i="16"/>
  <c r="V186" i="16"/>
  <c r="G188" i="16"/>
  <c r="I188" i="16"/>
  <c r="K188" i="16"/>
  <c r="M188" i="16"/>
  <c r="O188" i="16"/>
  <c r="Q188" i="16"/>
  <c r="V188" i="16"/>
  <c r="G190" i="16"/>
  <c r="M190" i="16" s="1"/>
  <c r="I190" i="16"/>
  <c r="K190" i="16"/>
  <c r="O190" i="16"/>
  <c r="Q190" i="16"/>
  <c r="V190" i="16"/>
  <c r="G192" i="16"/>
  <c r="I192" i="16"/>
  <c r="K192" i="16"/>
  <c r="M192" i="16"/>
  <c r="O192" i="16"/>
  <c r="Q192" i="16"/>
  <c r="V192" i="16"/>
  <c r="G194" i="16"/>
  <c r="M194" i="16" s="1"/>
  <c r="I194" i="16"/>
  <c r="K194" i="16"/>
  <c r="O194" i="16"/>
  <c r="Q194" i="16"/>
  <c r="V194" i="16"/>
  <c r="G196" i="16"/>
  <c r="M196" i="16" s="1"/>
  <c r="M195" i="16" s="1"/>
  <c r="I196" i="16"/>
  <c r="I195" i="16" s="1"/>
  <c r="K196" i="16"/>
  <c r="K195" i="16" s="1"/>
  <c r="O196" i="16"/>
  <c r="O195" i="16" s="1"/>
  <c r="Q196" i="16"/>
  <c r="Q195" i="16" s="1"/>
  <c r="V196" i="16"/>
  <c r="V195" i="16" s="1"/>
  <c r="G199" i="16"/>
  <c r="I199" i="16"/>
  <c r="K199" i="16"/>
  <c r="M199" i="16"/>
  <c r="O199" i="16"/>
  <c r="Q199" i="16"/>
  <c r="V199" i="16"/>
  <c r="G201" i="16"/>
  <c r="I201" i="16"/>
  <c r="K201" i="16"/>
  <c r="M201" i="16"/>
  <c r="O201" i="16"/>
  <c r="Q201" i="16"/>
  <c r="V201" i="16"/>
  <c r="G203" i="16"/>
  <c r="I203" i="16"/>
  <c r="K203" i="16"/>
  <c r="M203" i="16"/>
  <c r="O203" i="16"/>
  <c r="Q203" i="16"/>
  <c r="V203" i="16"/>
  <c r="G205" i="16"/>
  <c r="M205" i="16" s="1"/>
  <c r="I205" i="16"/>
  <c r="K205" i="16"/>
  <c r="O205" i="16"/>
  <c r="Q205" i="16"/>
  <c r="V205" i="16"/>
  <c r="G207" i="16"/>
  <c r="I207" i="16"/>
  <c r="K207" i="16"/>
  <c r="M207" i="16"/>
  <c r="O207" i="16"/>
  <c r="Q207" i="16"/>
  <c r="V207" i="16"/>
  <c r="G210" i="16"/>
  <c r="I210" i="16"/>
  <c r="K210" i="16"/>
  <c r="M210" i="16"/>
  <c r="O210" i="16"/>
  <c r="Q210" i="16"/>
  <c r="V210" i="16"/>
  <c r="G212" i="16"/>
  <c r="M212" i="16" s="1"/>
  <c r="I212" i="16"/>
  <c r="I211" i="16" s="1"/>
  <c r="K212" i="16"/>
  <c r="K211" i="16" s="1"/>
  <c r="O212" i="16"/>
  <c r="O211" i="16" s="1"/>
  <c r="Q212" i="16"/>
  <c r="Q211" i="16" s="1"/>
  <c r="V212" i="16"/>
  <c r="V211" i="16" s="1"/>
  <c r="G214" i="16"/>
  <c r="I214" i="16"/>
  <c r="K214" i="16"/>
  <c r="M214" i="16"/>
  <c r="O214" i="16"/>
  <c r="Q214" i="16"/>
  <c r="V214" i="16"/>
  <c r="G216" i="16"/>
  <c r="I216" i="16"/>
  <c r="K216" i="16"/>
  <c r="M216" i="16"/>
  <c r="O216" i="16"/>
  <c r="Q216" i="16"/>
  <c r="V216" i="16"/>
  <c r="G218" i="16"/>
  <c r="I218" i="16"/>
  <c r="K218" i="16"/>
  <c r="M218" i="16"/>
  <c r="O218" i="16"/>
  <c r="Q218" i="16"/>
  <c r="V218" i="16"/>
  <c r="G219" i="16"/>
  <c r="M219" i="16" s="1"/>
  <c r="I219" i="16"/>
  <c r="K219" i="16"/>
  <c r="O219" i="16"/>
  <c r="Q219" i="16"/>
  <c r="V219" i="16"/>
  <c r="G221" i="16"/>
  <c r="I221" i="16"/>
  <c r="K221" i="16"/>
  <c r="M221" i="16"/>
  <c r="O221" i="16"/>
  <c r="Q221" i="16"/>
  <c r="V221" i="16"/>
  <c r="G226" i="16"/>
  <c r="I226" i="16"/>
  <c r="K226" i="16"/>
  <c r="M226" i="16"/>
  <c r="O226" i="16"/>
  <c r="Q226" i="16"/>
  <c r="V226" i="16"/>
  <c r="G228" i="16"/>
  <c r="I228" i="16"/>
  <c r="K228" i="16"/>
  <c r="M228" i="16"/>
  <c r="O228" i="16"/>
  <c r="Q228" i="16"/>
  <c r="V228" i="16"/>
  <c r="G229" i="16"/>
  <c r="M229" i="16" s="1"/>
  <c r="I229" i="16"/>
  <c r="K229" i="16"/>
  <c r="O229" i="16"/>
  <c r="Q229" i="16"/>
  <c r="V229" i="16"/>
  <c r="G231" i="16"/>
  <c r="I231" i="16"/>
  <c r="K231" i="16"/>
  <c r="M231" i="16"/>
  <c r="O231" i="16"/>
  <c r="Q231" i="16"/>
  <c r="V231" i="16"/>
  <c r="G233" i="16"/>
  <c r="I233" i="16"/>
  <c r="K233" i="16"/>
  <c r="M233" i="16"/>
  <c r="O233" i="16"/>
  <c r="Q233" i="16"/>
  <c r="V233" i="16"/>
  <c r="G235" i="16"/>
  <c r="I235" i="16"/>
  <c r="K235" i="16"/>
  <c r="M235" i="16"/>
  <c r="O235" i="16"/>
  <c r="Q235" i="16"/>
  <c r="V235" i="16"/>
  <c r="G237" i="16"/>
  <c r="M237" i="16" s="1"/>
  <c r="I237" i="16"/>
  <c r="K237" i="16"/>
  <c r="O237" i="16"/>
  <c r="Q237" i="16"/>
  <c r="V237" i="16"/>
  <c r="G239" i="16"/>
  <c r="I239" i="16"/>
  <c r="K239" i="16"/>
  <c r="M239" i="16"/>
  <c r="O239" i="16"/>
  <c r="Q239" i="16"/>
  <c r="V239" i="16"/>
  <c r="G241" i="16"/>
  <c r="I241" i="16"/>
  <c r="K241" i="16"/>
  <c r="M241" i="16"/>
  <c r="O241" i="16"/>
  <c r="Q241" i="16"/>
  <c r="V241" i="16"/>
  <c r="G243" i="16"/>
  <c r="I243" i="16"/>
  <c r="K243" i="16"/>
  <c r="M243" i="16"/>
  <c r="O243" i="16"/>
  <c r="Q243" i="16"/>
  <c r="V243" i="16"/>
  <c r="G245" i="16"/>
  <c r="M245" i="16" s="1"/>
  <c r="I245" i="16"/>
  <c r="K245" i="16"/>
  <c r="O245" i="16"/>
  <c r="Q245" i="16"/>
  <c r="V245" i="16"/>
  <c r="G247" i="16"/>
  <c r="I247" i="16"/>
  <c r="K247" i="16"/>
  <c r="M247" i="16"/>
  <c r="O247" i="16"/>
  <c r="Q247" i="16"/>
  <c r="V247" i="16"/>
  <c r="G249" i="16"/>
  <c r="I249" i="16"/>
  <c r="K249" i="16"/>
  <c r="M249" i="16"/>
  <c r="O249" i="16"/>
  <c r="Q249" i="16"/>
  <c r="V249" i="16"/>
  <c r="G251" i="16"/>
  <c r="M251" i="16" s="1"/>
  <c r="M250" i="16" s="1"/>
  <c r="I251" i="16"/>
  <c r="I250" i="16" s="1"/>
  <c r="K251" i="16"/>
  <c r="K250" i="16" s="1"/>
  <c r="O251" i="16"/>
  <c r="O250" i="16" s="1"/>
  <c r="Q251" i="16"/>
  <c r="Q250" i="16" s="1"/>
  <c r="V251" i="16"/>
  <c r="V250" i="16" s="1"/>
  <c r="G253" i="16"/>
  <c r="I253" i="16"/>
  <c r="O253" i="16"/>
  <c r="Q253" i="16"/>
  <c r="G254" i="16"/>
  <c r="I254" i="16"/>
  <c r="K254" i="16"/>
  <c r="K253" i="16" s="1"/>
  <c r="M254" i="16"/>
  <c r="M253" i="16" s="1"/>
  <c r="O254" i="16"/>
  <c r="Q254" i="16"/>
  <c r="V254" i="16"/>
  <c r="V253" i="16" s="1"/>
  <c r="K255" i="16"/>
  <c r="V255" i="16"/>
  <c r="G256" i="16"/>
  <c r="M256" i="16" s="1"/>
  <c r="M255" i="16" s="1"/>
  <c r="I256" i="16"/>
  <c r="I255" i="16" s="1"/>
  <c r="K256" i="16"/>
  <c r="O256" i="16"/>
  <c r="O255" i="16" s="1"/>
  <c r="Q256" i="16"/>
  <c r="Q255" i="16" s="1"/>
  <c r="V256" i="16"/>
  <c r="G261" i="16"/>
  <c r="I261" i="16"/>
  <c r="K261" i="16"/>
  <c r="K260" i="16" s="1"/>
  <c r="M261" i="16"/>
  <c r="O261" i="16"/>
  <c r="Q261" i="16"/>
  <c r="V261" i="16"/>
  <c r="V260" i="16" s="1"/>
  <c r="G262" i="16"/>
  <c r="G260" i="16" s="1"/>
  <c r="I262" i="16"/>
  <c r="K262" i="16"/>
  <c r="M262" i="16"/>
  <c r="O262" i="16"/>
  <c r="O260" i="16" s="1"/>
  <c r="Q262" i="16"/>
  <c r="V262" i="16"/>
  <c r="G263" i="16"/>
  <c r="M263" i="16" s="1"/>
  <c r="I263" i="16"/>
  <c r="K263" i="16"/>
  <c r="O263" i="16"/>
  <c r="Q263" i="16"/>
  <c r="V263" i="16"/>
  <c r="G264" i="16"/>
  <c r="M264" i="16" s="1"/>
  <c r="I264" i="16"/>
  <c r="I260" i="16" s="1"/>
  <c r="K264" i="16"/>
  <c r="O264" i="16"/>
  <c r="Q264" i="16"/>
  <c r="Q260" i="16" s="1"/>
  <c r="V264" i="16"/>
  <c r="G265" i="16"/>
  <c r="I265" i="16"/>
  <c r="K265" i="16"/>
  <c r="M265" i="16"/>
  <c r="O265" i="16"/>
  <c r="Q265" i="16"/>
  <c r="V265" i="16"/>
  <c r="G266" i="16"/>
  <c r="I266" i="16"/>
  <c r="K266" i="16"/>
  <c r="M266" i="16"/>
  <c r="O266" i="16"/>
  <c r="Q266" i="16"/>
  <c r="V266" i="16"/>
  <c r="G267" i="16"/>
  <c r="M267" i="16" s="1"/>
  <c r="I267" i="16"/>
  <c r="K267" i="16"/>
  <c r="O267" i="16"/>
  <c r="Q267" i="16"/>
  <c r="V267" i="16"/>
  <c r="G268" i="16"/>
  <c r="M268" i="16" s="1"/>
  <c r="I268" i="16"/>
  <c r="K268" i="16"/>
  <c r="O268" i="16"/>
  <c r="Q268" i="16"/>
  <c r="V268" i="16"/>
  <c r="G269" i="16"/>
  <c r="I269" i="16"/>
  <c r="K269" i="16"/>
  <c r="M269" i="16"/>
  <c r="O269" i="16"/>
  <c r="Q269" i="16"/>
  <c r="V269" i="16"/>
  <c r="G270" i="16"/>
  <c r="I270" i="16"/>
  <c r="K270" i="16"/>
  <c r="M270" i="16"/>
  <c r="O270" i="16"/>
  <c r="Q270" i="16"/>
  <c r="V270" i="16"/>
  <c r="G271" i="16"/>
  <c r="M271" i="16" s="1"/>
  <c r="I271" i="16"/>
  <c r="K271" i="16"/>
  <c r="O271" i="16"/>
  <c r="Q271" i="16"/>
  <c r="V271" i="16"/>
  <c r="G272" i="16"/>
  <c r="M272" i="16" s="1"/>
  <c r="I272" i="16"/>
  <c r="K272" i="16"/>
  <c r="O272" i="16"/>
  <c r="Q272" i="16"/>
  <c r="V272" i="16"/>
  <c r="G273" i="16"/>
  <c r="I273" i="16"/>
  <c r="K273" i="16"/>
  <c r="M273" i="16"/>
  <c r="O273" i="16"/>
  <c r="Q273" i="16"/>
  <c r="V273" i="16"/>
  <c r="G274" i="16"/>
  <c r="I274" i="16"/>
  <c r="K274" i="16"/>
  <c r="M274" i="16"/>
  <c r="O274" i="16"/>
  <c r="Q274" i="16"/>
  <c r="V274" i="16"/>
  <c r="G275" i="16"/>
  <c r="M275" i="16" s="1"/>
  <c r="I275" i="16"/>
  <c r="K275" i="16"/>
  <c r="O275" i="16"/>
  <c r="Q275" i="16"/>
  <c r="V275" i="16"/>
  <c r="G276" i="16"/>
  <c r="M276" i="16" s="1"/>
  <c r="I276" i="16"/>
  <c r="K276" i="16"/>
  <c r="O276" i="16"/>
  <c r="Q276" i="16"/>
  <c r="V276" i="16"/>
  <c r="G277" i="16"/>
  <c r="I277" i="16"/>
  <c r="K277" i="16"/>
  <c r="M277" i="16"/>
  <c r="O277" i="16"/>
  <c r="Q277" i="16"/>
  <c r="V277" i="16"/>
  <c r="G278" i="16"/>
  <c r="I278" i="16"/>
  <c r="K278" i="16"/>
  <c r="M278" i="16"/>
  <c r="O278" i="16"/>
  <c r="Q278" i="16"/>
  <c r="V278" i="16"/>
  <c r="G279" i="16"/>
  <c r="M279" i="16" s="1"/>
  <c r="I279" i="16"/>
  <c r="K279" i="16"/>
  <c r="O279" i="16"/>
  <c r="Q279" i="16"/>
  <c r="V279" i="16"/>
  <c r="G280" i="16"/>
  <c r="M280" i="16" s="1"/>
  <c r="I280" i="16"/>
  <c r="K280" i="16"/>
  <c r="O280" i="16"/>
  <c r="Q280" i="16"/>
  <c r="V280" i="16"/>
  <c r="G281" i="16"/>
  <c r="I281" i="16"/>
  <c r="K281" i="16"/>
  <c r="M281" i="16"/>
  <c r="O281" i="16"/>
  <c r="Q281" i="16"/>
  <c r="V281" i="16"/>
  <c r="G282" i="16"/>
  <c r="I282" i="16"/>
  <c r="K282" i="16"/>
  <c r="M282" i="16"/>
  <c r="O282" i="16"/>
  <c r="Q282" i="16"/>
  <c r="V282" i="16"/>
  <c r="G283" i="16"/>
  <c r="M283" i="16" s="1"/>
  <c r="I283" i="16"/>
  <c r="K283" i="16"/>
  <c r="O283" i="16"/>
  <c r="Q283" i="16"/>
  <c r="V283" i="16"/>
  <c r="G284" i="16"/>
  <c r="M284" i="16" s="1"/>
  <c r="I284" i="16"/>
  <c r="K284" i="16"/>
  <c r="O284" i="16"/>
  <c r="Q284" i="16"/>
  <c r="V284" i="16"/>
  <c r="G286" i="16"/>
  <c r="G285" i="16" s="1"/>
  <c r="I286" i="16"/>
  <c r="K286" i="16"/>
  <c r="M286" i="16"/>
  <c r="O286" i="16"/>
  <c r="O285" i="16" s="1"/>
  <c r="Q286" i="16"/>
  <c r="V286" i="16"/>
  <c r="G288" i="16"/>
  <c r="M288" i="16" s="1"/>
  <c r="I288" i="16"/>
  <c r="I285" i="16" s="1"/>
  <c r="K288" i="16"/>
  <c r="O288" i="16"/>
  <c r="Q288" i="16"/>
  <c r="Q285" i="16" s="1"/>
  <c r="V288" i="16"/>
  <c r="G290" i="16"/>
  <c r="M290" i="16" s="1"/>
  <c r="I290" i="16"/>
  <c r="K290" i="16"/>
  <c r="O290" i="16"/>
  <c r="Q290" i="16"/>
  <c r="V290" i="16"/>
  <c r="G292" i="16"/>
  <c r="I292" i="16"/>
  <c r="K292" i="16"/>
  <c r="K285" i="16" s="1"/>
  <c r="M292" i="16"/>
  <c r="O292" i="16"/>
  <c r="Q292" i="16"/>
  <c r="V292" i="16"/>
  <c r="V285" i="16" s="1"/>
  <c r="G295" i="16"/>
  <c r="M295" i="16" s="1"/>
  <c r="I295" i="16"/>
  <c r="I294" i="16" s="1"/>
  <c r="K295" i="16"/>
  <c r="K294" i="16" s="1"/>
  <c r="O295" i="16"/>
  <c r="O294" i="16" s="1"/>
  <c r="Q295" i="16"/>
  <c r="Q294" i="16" s="1"/>
  <c r="V295" i="16"/>
  <c r="V294" i="16" s="1"/>
  <c r="G296" i="16"/>
  <c r="M296" i="16" s="1"/>
  <c r="I296" i="16"/>
  <c r="K296" i="16"/>
  <c r="O296" i="16"/>
  <c r="Q296" i="16"/>
  <c r="V296" i="16"/>
  <c r="G297" i="16"/>
  <c r="I297" i="16"/>
  <c r="K297" i="16"/>
  <c r="M297" i="16"/>
  <c r="O297" i="16"/>
  <c r="Q297" i="16"/>
  <c r="V297" i="16"/>
  <c r="G298" i="16"/>
  <c r="M298" i="16" s="1"/>
  <c r="I298" i="16"/>
  <c r="K298" i="16"/>
  <c r="O298" i="16"/>
  <c r="Q298" i="16"/>
  <c r="V298" i="16"/>
  <c r="G299" i="16"/>
  <c r="M299" i="16" s="1"/>
  <c r="I299" i="16"/>
  <c r="K299" i="16"/>
  <c r="O299" i="16"/>
  <c r="Q299" i="16"/>
  <c r="V299" i="16"/>
  <c r="G300" i="16"/>
  <c r="I300" i="16"/>
  <c r="K300" i="16"/>
  <c r="M300" i="16"/>
  <c r="O300" i="16"/>
  <c r="Q300" i="16"/>
  <c r="V300" i="16"/>
  <c r="G302" i="16"/>
  <c r="G301" i="16" s="1"/>
  <c r="I302" i="16"/>
  <c r="I301" i="16" s="1"/>
  <c r="K302" i="16"/>
  <c r="O302" i="16"/>
  <c r="O301" i="16" s="1"/>
  <c r="Q302" i="16"/>
  <c r="Q301" i="16" s="1"/>
  <c r="V302" i="16"/>
  <c r="G303" i="16"/>
  <c r="M303" i="16" s="1"/>
  <c r="I303" i="16"/>
  <c r="K303" i="16"/>
  <c r="K301" i="16" s="1"/>
  <c r="O303" i="16"/>
  <c r="Q303" i="16"/>
  <c r="V303" i="16"/>
  <c r="V301" i="16" s="1"/>
  <c r="G304" i="16"/>
  <c r="I304" i="16"/>
  <c r="K304" i="16"/>
  <c r="M304" i="16"/>
  <c r="O304" i="16"/>
  <c r="Q304" i="16"/>
  <c r="V304" i="16"/>
  <c r="G305" i="16"/>
  <c r="M305" i="16" s="1"/>
  <c r="I305" i="16"/>
  <c r="K305" i="16"/>
  <c r="O305" i="16"/>
  <c r="Q305" i="16"/>
  <c r="V305" i="16"/>
  <c r="G307" i="16"/>
  <c r="M307" i="16" s="1"/>
  <c r="I307" i="16"/>
  <c r="I306" i="16" s="1"/>
  <c r="K307" i="16"/>
  <c r="K306" i="16" s="1"/>
  <c r="O307" i="16"/>
  <c r="Q307" i="16"/>
  <c r="Q306" i="16" s="1"/>
  <c r="V307" i="16"/>
  <c r="V306" i="16" s="1"/>
  <c r="G309" i="16"/>
  <c r="I309" i="16"/>
  <c r="K309" i="16"/>
  <c r="M309" i="16"/>
  <c r="O309" i="16"/>
  <c r="Q309" i="16"/>
  <c r="V309" i="16"/>
  <c r="G310" i="16"/>
  <c r="I310" i="16"/>
  <c r="K310" i="16"/>
  <c r="M310" i="16"/>
  <c r="O310" i="16"/>
  <c r="Q310" i="16"/>
  <c r="V310" i="16"/>
  <c r="G311" i="16"/>
  <c r="M311" i="16" s="1"/>
  <c r="I311" i="16"/>
  <c r="K311" i="16"/>
  <c r="O311" i="16"/>
  <c r="O306" i="16" s="1"/>
  <c r="Q311" i="16"/>
  <c r="V311" i="16"/>
  <c r="G312" i="16"/>
  <c r="M312" i="16" s="1"/>
  <c r="I312" i="16"/>
  <c r="K312" i="16"/>
  <c r="O312" i="16"/>
  <c r="Q312" i="16"/>
  <c r="V312" i="16"/>
  <c r="G313" i="16"/>
  <c r="I313" i="16"/>
  <c r="K313" i="16"/>
  <c r="M313" i="16"/>
  <c r="O313" i="16"/>
  <c r="Q313" i="16"/>
  <c r="V313" i="16"/>
  <c r="G314" i="16"/>
  <c r="I314" i="16"/>
  <c r="K314" i="16"/>
  <c r="M314" i="16"/>
  <c r="O314" i="16"/>
  <c r="Q314" i="16"/>
  <c r="V314" i="16"/>
  <c r="G315" i="16"/>
  <c r="M315" i="16" s="1"/>
  <c r="I315" i="16"/>
  <c r="K315" i="16"/>
  <c r="O315" i="16"/>
  <c r="Q315" i="16"/>
  <c r="V315" i="16"/>
  <c r="AE317" i="16"/>
  <c r="AF317" i="16"/>
  <c r="G185" i="15"/>
  <c r="K8" i="15"/>
  <c r="V8" i="15"/>
  <c r="G9" i="15"/>
  <c r="I9" i="15"/>
  <c r="I8" i="15" s="1"/>
  <c r="K9" i="15"/>
  <c r="M9" i="15"/>
  <c r="O9" i="15"/>
  <c r="Q9" i="15"/>
  <c r="Q8" i="15" s="1"/>
  <c r="V9" i="15"/>
  <c r="G12" i="15"/>
  <c r="G8" i="15" s="1"/>
  <c r="I12" i="15"/>
  <c r="K12" i="15"/>
  <c r="O12" i="15"/>
  <c r="O8" i="15" s="1"/>
  <c r="Q12" i="15"/>
  <c r="V12" i="15"/>
  <c r="I14" i="15"/>
  <c r="Q14" i="15"/>
  <c r="G15" i="15"/>
  <c r="G14" i="15" s="1"/>
  <c r="I15" i="15"/>
  <c r="K15" i="15"/>
  <c r="K14" i="15" s="1"/>
  <c r="O15" i="15"/>
  <c r="O14" i="15" s="1"/>
  <c r="Q15" i="15"/>
  <c r="V15" i="15"/>
  <c r="V14" i="15" s="1"/>
  <c r="G18" i="15"/>
  <c r="M18" i="15" s="1"/>
  <c r="M17" i="15" s="1"/>
  <c r="I18" i="15"/>
  <c r="K18" i="15"/>
  <c r="K17" i="15" s="1"/>
  <c r="O18" i="15"/>
  <c r="O17" i="15" s="1"/>
  <c r="Q18" i="15"/>
  <c r="V18" i="15"/>
  <c r="V17" i="15" s="1"/>
  <c r="G21" i="15"/>
  <c r="I21" i="15"/>
  <c r="I17" i="15" s="1"/>
  <c r="K21" i="15"/>
  <c r="M21" i="15"/>
  <c r="O21" i="15"/>
  <c r="Q21" i="15"/>
  <c r="Q17" i="15" s="1"/>
  <c r="V21" i="15"/>
  <c r="G24" i="15"/>
  <c r="I24" i="15"/>
  <c r="I23" i="15" s="1"/>
  <c r="K24" i="15"/>
  <c r="M24" i="15"/>
  <c r="O24" i="15"/>
  <c r="Q24" i="15"/>
  <c r="Q23" i="15" s="1"/>
  <c r="V24" i="15"/>
  <c r="G26" i="15"/>
  <c r="G23" i="15" s="1"/>
  <c r="I26" i="15"/>
  <c r="K26" i="15"/>
  <c r="O26" i="15"/>
  <c r="O23" i="15" s="1"/>
  <c r="Q26" i="15"/>
  <c r="V26" i="15"/>
  <c r="G28" i="15"/>
  <c r="I28" i="15"/>
  <c r="K28" i="15"/>
  <c r="M28" i="15"/>
  <c r="O28" i="15"/>
  <c r="Q28" i="15"/>
  <c r="V28" i="15"/>
  <c r="G31" i="15"/>
  <c r="M31" i="15" s="1"/>
  <c r="I31" i="15"/>
  <c r="K31" i="15"/>
  <c r="K23" i="15" s="1"/>
  <c r="O31" i="15"/>
  <c r="Q31" i="15"/>
  <c r="V31" i="15"/>
  <c r="V23" i="15" s="1"/>
  <c r="G33" i="15"/>
  <c r="I33" i="15"/>
  <c r="K33" i="15"/>
  <c r="M33" i="15"/>
  <c r="O33" i="15"/>
  <c r="Q33" i="15"/>
  <c r="V33" i="15"/>
  <c r="G35" i="15"/>
  <c r="M35" i="15" s="1"/>
  <c r="I35" i="15"/>
  <c r="K35" i="15"/>
  <c r="O35" i="15"/>
  <c r="Q35" i="15"/>
  <c r="V35" i="15"/>
  <c r="G39" i="15"/>
  <c r="I39" i="15"/>
  <c r="K39" i="15"/>
  <c r="M39" i="15"/>
  <c r="O39" i="15"/>
  <c r="Q39" i="15"/>
  <c r="V39" i="15"/>
  <c r="G41" i="15"/>
  <c r="M41" i="15" s="1"/>
  <c r="I41" i="15"/>
  <c r="K41" i="15"/>
  <c r="O41" i="15"/>
  <c r="Q41" i="15"/>
  <c r="V41" i="15"/>
  <c r="G44" i="15"/>
  <c r="I44" i="15"/>
  <c r="K44" i="15"/>
  <c r="M44" i="15"/>
  <c r="O44" i="15"/>
  <c r="Q44" i="15"/>
  <c r="V44" i="15"/>
  <c r="G46" i="15"/>
  <c r="M46" i="15" s="1"/>
  <c r="I46" i="15"/>
  <c r="K46" i="15"/>
  <c r="O46" i="15"/>
  <c r="Q46" i="15"/>
  <c r="V46" i="15"/>
  <c r="I47" i="15"/>
  <c r="Q47" i="15"/>
  <c r="G48" i="15"/>
  <c r="G47" i="15" s="1"/>
  <c r="I48" i="15"/>
  <c r="K48" i="15"/>
  <c r="K47" i="15" s="1"/>
  <c r="O48" i="15"/>
  <c r="O47" i="15" s="1"/>
  <c r="Q48" i="15"/>
  <c r="V48" i="15"/>
  <c r="V47" i="15" s="1"/>
  <c r="G50" i="15"/>
  <c r="I50" i="15"/>
  <c r="K50" i="15"/>
  <c r="M50" i="15"/>
  <c r="O50" i="15"/>
  <c r="Q50" i="15"/>
  <c r="V50" i="15"/>
  <c r="G52" i="15"/>
  <c r="M52" i="15" s="1"/>
  <c r="I52" i="15"/>
  <c r="K52" i="15"/>
  <c r="O52" i="15"/>
  <c r="Q52" i="15"/>
  <c r="V52" i="15"/>
  <c r="G55" i="15"/>
  <c r="G54" i="15" s="1"/>
  <c r="I55" i="15"/>
  <c r="K55" i="15"/>
  <c r="K54" i="15" s="1"/>
  <c r="O55" i="15"/>
  <c r="O54" i="15" s="1"/>
  <c r="Q55" i="15"/>
  <c r="V55" i="15"/>
  <c r="V54" i="15" s="1"/>
  <c r="G57" i="15"/>
  <c r="I57" i="15"/>
  <c r="K57" i="15"/>
  <c r="M57" i="15"/>
  <c r="O57" i="15"/>
  <c r="Q57" i="15"/>
  <c r="V57" i="15"/>
  <c r="G60" i="15"/>
  <c r="M60" i="15" s="1"/>
  <c r="I60" i="15"/>
  <c r="K60" i="15"/>
  <c r="O60" i="15"/>
  <c r="Q60" i="15"/>
  <c r="V60" i="15"/>
  <c r="G62" i="15"/>
  <c r="I62" i="15"/>
  <c r="I54" i="15" s="1"/>
  <c r="K62" i="15"/>
  <c r="M62" i="15"/>
  <c r="O62" i="15"/>
  <c r="Q62" i="15"/>
  <c r="Q54" i="15" s="1"/>
  <c r="V62" i="15"/>
  <c r="G64" i="15"/>
  <c r="M64" i="15" s="1"/>
  <c r="I64" i="15"/>
  <c r="K64" i="15"/>
  <c r="O64" i="15"/>
  <c r="Q64" i="15"/>
  <c r="V64" i="15"/>
  <c r="G67" i="15"/>
  <c r="I67" i="15"/>
  <c r="K67" i="15"/>
  <c r="M67" i="15"/>
  <c r="O67" i="15"/>
  <c r="Q67" i="15"/>
  <c r="V67" i="15"/>
  <c r="G69" i="15"/>
  <c r="M69" i="15" s="1"/>
  <c r="I69" i="15"/>
  <c r="K69" i="15"/>
  <c r="O69" i="15"/>
  <c r="Q69" i="15"/>
  <c r="V69" i="15"/>
  <c r="G72" i="15"/>
  <c r="I72" i="15"/>
  <c r="K72" i="15"/>
  <c r="M72" i="15"/>
  <c r="O72" i="15"/>
  <c r="Q72" i="15"/>
  <c r="V72" i="15"/>
  <c r="G74" i="15"/>
  <c r="M74" i="15" s="1"/>
  <c r="I74" i="15"/>
  <c r="K74" i="15"/>
  <c r="O74" i="15"/>
  <c r="Q74" i="15"/>
  <c r="V74" i="15"/>
  <c r="G76" i="15"/>
  <c r="I76" i="15"/>
  <c r="K76" i="15"/>
  <c r="M76" i="15"/>
  <c r="O76" i="15"/>
  <c r="Q76" i="15"/>
  <c r="V76" i="15"/>
  <c r="G80" i="15"/>
  <c r="M80" i="15" s="1"/>
  <c r="I80" i="15"/>
  <c r="K80" i="15"/>
  <c r="O80" i="15"/>
  <c r="Q80" i="15"/>
  <c r="V80" i="15"/>
  <c r="G83" i="15"/>
  <c r="I83" i="15"/>
  <c r="K83" i="15"/>
  <c r="M83" i="15"/>
  <c r="O83" i="15"/>
  <c r="Q83" i="15"/>
  <c r="V83" i="15"/>
  <c r="G85" i="15"/>
  <c r="M85" i="15" s="1"/>
  <c r="I85" i="15"/>
  <c r="K85" i="15"/>
  <c r="O85" i="15"/>
  <c r="Q85" i="15"/>
  <c r="V85" i="15"/>
  <c r="G86" i="15"/>
  <c r="I86" i="15"/>
  <c r="K86" i="15"/>
  <c r="M86" i="15"/>
  <c r="O86" i="15"/>
  <c r="Q86" i="15"/>
  <c r="V86" i="15"/>
  <c r="G90" i="15"/>
  <c r="M90" i="15" s="1"/>
  <c r="I90" i="15"/>
  <c r="K90" i="15"/>
  <c r="O90" i="15"/>
  <c r="Q90" i="15"/>
  <c r="V90" i="15"/>
  <c r="G98" i="15"/>
  <c r="I98" i="15"/>
  <c r="K98" i="15"/>
  <c r="M98" i="15"/>
  <c r="O98" i="15"/>
  <c r="Q98" i="15"/>
  <c r="V98" i="15"/>
  <c r="G101" i="15"/>
  <c r="I101" i="15"/>
  <c r="I100" i="15" s="1"/>
  <c r="K101" i="15"/>
  <c r="M101" i="15"/>
  <c r="O101" i="15"/>
  <c r="Q101" i="15"/>
  <c r="Q100" i="15" s="1"/>
  <c r="V101" i="15"/>
  <c r="G103" i="15"/>
  <c r="G100" i="15" s="1"/>
  <c r="I103" i="15"/>
  <c r="K103" i="15"/>
  <c r="O103" i="15"/>
  <c r="O100" i="15" s="1"/>
  <c r="Q103" i="15"/>
  <c r="V103" i="15"/>
  <c r="G105" i="15"/>
  <c r="I105" i="15"/>
  <c r="K105" i="15"/>
  <c r="M105" i="15"/>
  <c r="O105" i="15"/>
  <c r="Q105" i="15"/>
  <c r="V105" i="15"/>
  <c r="G107" i="15"/>
  <c r="M107" i="15" s="1"/>
  <c r="I107" i="15"/>
  <c r="K107" i="15"/>
  <c r="K100" i="15" s="1"/>
  <c r="O107" i="15"/>
  <c r="Q107" i="15"/>
  <c r="V107" i="15"/>
  <c r="V100" i="15" s="1"/>
  <c r="G109" i="15"/>
  <c r="I109" i="15"/>
  <c r="K109" i="15"/>
  <c r="M109" i="15"/>
  <c r="O109" i="15"/>
  <c r="Q109" i="15"/>
  <c r="V109" i="15"/>
  <c r="G113" i="15"/>
  <c r="M113" i="15" s="1"/>
  <c r="I113" i="15"/>
  <c r="K113" i="15"/>
  <c r="O113" i="15"/>
  <c r="Q113" i="15"/>
  <c r="V113" i="15"/>
  <c r="G115" i="15"/>
  <c r="I115" i="15"/>
  <c r="K115" i="15"/>
  <c r="M115" i="15"/>
  <c r="O115" i="15"/>
  <c r="Q115" i="15"/>
  <c r="V115" i="15"/>
  <c r="G117" i="15"/>
  <c r="M117" i="15" s="1"/>
  <c r="I117" i="15"/>
  <c r="K117" i="15"/>
  <c r="O117" i="15"/>
  <c r="Q117" i="15"/>
  <c r="V117" i="15"/>
  <c r="G119" i="15"/>
  <c r="I119" i="15"/>
  <c r="K119" i="15"/>
  <c r="M119" i="15"/>
  <c r="O119" i="15"/>
  <c r="Q119" i="15"/>
  <c r="V119" i="15"/>
  <c r="G120" i="15"/>
  <c r="M120" i="15" s="1"/>
  <c r="I120" i="15"/>
  <c r="K120" i="15"/>
  <c r="O120" i="15"/>
  <c r="Q120" i="15"/>
  <c r="V120" i="15"/>
  <c r="G122" i="15"/>
  <c r="I122" i="15"/>
  <c r="K122" i="15"/>
  <c r="M122" i="15"/>
  <c r="O122" i="15"/>
  <c r="Q122" i="15"/>
  <c r="V122" i="15"/>
  <c r="G124" i="15"/>
  <c r="M124" i="15" s="1"/>
  <c r="I124" i="15"/>
  <c r="K124" i="15"/>
  <c r="O124" i="15"/>
  <c r="Q124" i="15"/>
  <c r="V124" i="15"/>
  <c r="G126" i="15"/>
  <c r="I126" i="15"/>
  <c r="K126" i="15"/>
  <c r="M126" i="15"/>
  <c r="O126" i="15"/>
  <c r="Q126" i="15"/>
  <c r="V126" i="15"/>
  <c r="G127" i="15"/>
  <c r="M127" i="15" s="1"/>
  <c r="I127" i="15"/>
  <c r="K127" i="15"/>
  <c r="O127" i="15"/>
  <c r="Q127" i="15"/>
  <c r="V127" i="15"/>
  <c r="G128" i="15"/>
  <c r="I128" i="15"/>
  <c r="K128" i="15"/>
  <c r="M128" i="15"/>
  <c r="O128" i="15"/>
  <c r="Q128" i="15"/>
  <c r="V128" i="15"/>
  <c r="G130" i="15"/>
  <c r="M130" i="15" s="1"/>
  <c r="I130" i="15"/>
  <c r="K130" i="15"/>
  <c r="O130" i="15"/>
  <c r="Q130" i="15"/>
  <c r="V130" i="15"/>
  <c r="G132" i="15"/>
  <c r="I132" i="15"/>
  <c r="K132" i="15"/>
  <c r="M132" i="15"/>
  <c r="O132" i="15"/>
  <c r="Q132" i="15"/>
  <c r="V132" i="15"/>
  <c r="G134" i="15"/>
  <c r="M134" i="15" s="1"/>
  <c r="I134" i="15"/>
  <c r="K134" i="15"/>
  <c r="O134" i="15"/>
  <c r="Q134" i="15"/>
  <c r="V134" i="15"/>
  <c r="G136" i="15"/>
  <c r="I136" i="15"/>
  <c r="K136" i="15"/>
  <c r="M136" i="15"/>
  <c r="O136" i="15"/>
  <c r="Q136" i="15"/>
  <c r="V136" i="15"/>
  <c r="G138" i="15"/>
  <c r="M138" i="15" s="1"/>
  <c r="I138" i="15"/>
  <c r="K138" i="15"/>
  <c r="O138" i="15"/>
  <c r="Q138" i="15"/>
  <c r="V138" i="15"/>
  <c r="G141" i="15"/>
  <c r="I141" i="15"/>
  <c r="K141" i="15"/>
  <c r="M141" i="15"/>
  <c r="O141" i="15"/>
  <c r="Q141" i="15"/>
  <c r="V141" i="15"/>
  <c r="G143" i="15"/>
  <c r="M143" i="15" s="1"/>
  <c r="I143" i="15"/>
  <c r="K143" i="15"/>
  <c r="O143" i="15"/>
  <c r="Q143" i="15"/>
  <c r="V143" i="15"/>
  <c r="G145" i="15"/>
  <c r="I145" i="15"/>
  <c r="K145" i="15"/>
  <c r="M145" i="15"/>
  <c r="O145" i="15"/>
  <c r="Q145" i="15"/>
  <c r="V145" i="15"/>
  <c r="G147" i="15"/>
  <c r="M147" i="15" s="1"/>
  <c r="I147" i="15"/>
  <c r="K147" i="15"/>
  <c r="O147" i="15"/>
  <c r="Q147" i="15"/>
  <c r="V147" i="15"/>
  <c r="G149" i="15"/>
  <c r="I149" i="15"/>
  <c r="K149" i="15"/>
  <c r="M149" i="15"/>
  <c r="O149" i="15"/>
  <c r="Q149" i="15"/>
  <c r="V149" i="15"/>
  <c r="G151" i="15"/>
  <c r="M151" i="15" s="1"/>
  <c r="I151" i="15"/>
  <c r="K151" i="15"/>
  <c r="O151" i="15"/>
  <c r="Q151" i="15"/>
  <c r="V151" i="15"/>
  <c r="G153" i="15"/>
  <c r="I153" i="15"/>
  <c r="K153" i="15"/>
  <c r="M153" i="15"/>
  <c r="O153" i="15"/>
  <c r="Q153" i="15"/>
  <c r="V153" i="15"/>
  <c r="G155" i="15"/>
  <c r="I155" i="15"/>
  <c r="I154" i="15" s="1"/>
  <c r="K155" i="15"/>
  <c r="M155" i="15"/>
  <c r="O155" i="15"/>
  <c r="Q155" i="15"/>
  <c r="Q154" i="15" s="1"/>
  <c r="V155" i="15"/>
  <c r="G158" i="15"/>
  <c r="G154" i="15" s="1"/>
  <c r="I158" i="15"/>
  <c r="K158" i="15"/>
  <c r="K154" i="15" s="1"/>
  <c r="O158" i="15"/>
  <c r="O154" i="15" s="1"/>
  <c r="Q158" i="15"/>
  <c r="V158" i="15"/>
  <c r="V154" i="15" s="1"/>
  <c r="I160" i="15"/>
  <c r="Q160" i="15"/>
  <c r="G161" i="15"/>
  <c r="G160" i="15" s="1"/>
  <c r="I161" i="15"/>
  <c r="K161" i="15"/>
  <c r="K160" i="15" s="1"/>
  <c r="O161" i="15"/>
  <c r="O160" i="15" s="1"/>
  <c r="Q161" i="15"/>
  <c r="V161" i="15"/>
  <c r="V160" i="15" s="1"/>
  <c r="G164" i="15"/>
  <c r="M164" i="15" s="1"/>
  <c r="I164" i="15"/>
  <c r="K164" i="15"/>
  <c r="K163" i="15" s="1"/>
  <c r="O164" i="15"/>
  <c r="O163" i="15" s="1"/>
  <c r="Q164" i="15"/>
  <c r="V164" i="15"/>
  <c r="V163" i="15" s="1"/>
  <c r="G165" i="15"/>
  <c r="I165" i="15"/>
  <c r="K165" i="15"/>
  <c r="M165" i="15"/>
  <c r="O165" i="15"/>
  <c r="Q165" i="15"/>
  <c r="V165" i="15"/>
  <c r="G166" i="15"/>
  <c r="M166" i="15" s="1"/>
  <c r="I166" i="15"/>
  <c r="K166" i="15"/>
  <c r="O166" i="15"/>
  <c r="Q166" i="15"/>
  <c r="V166" i="15"/>
  <c r="G167" i="15"/>
  <c r="I167" i="15"/>
  <c r="I163" i="15" s="1"/>
  <c r="K167" i="15"/>
  <c r="M167" i="15"/>
  <c r="O167" i="15"/>
  <c r="Q167" i="15"/>
  <c r="Q163" i="15" s="1"/>
  <c r="V167" i="15"/>
  <c r="G168" i="15"/>
  <c r="M168" i="15" s="1"/>
  <c r="I168" i="15"/>
  <c r="K168" i="15"/>
  <c r="O168" i="15"/>
  <c r="Q168" i="15"/>
  <c r="V168" i="15"/>
  <c r="G169" i="15"/>
  <c r="I169" i="15"/>
  <c r="K169" i="15"/>
  <c r="M169" i="15"/>
  <c r="O169" i="15"/>
  <c r="Q169" i="15"/>
  <c r="V169" i="15"/>
  <c r="G171" i="15"/>
  <c r="I171" i="15"/>
  <c r="I170" i="15" s="1"/>
  <c r="K171" i="15"/>
  <c r="M171" i="15"/>
  <c r="O171" i="15"/>
  <c r="Q171" i="15"/>
  <c r="Q170" i="15" s="1"/>
  <c r="V171" i="15"/>
  <c r="G172" i="15"/>
  <c r="M172" i="15" s="1"/>
  <c r="I172" i="15"/>
  <c r="K172" i="15"/>
  <c r="K170" i="15" s="1"/>
  <c r="O172" i="15"/>
  <c r="Q172" i="15"/>
  <c r="V172" i="15"/>
  <c r="V170" i="15" s="1"/>
  <c r="G173" i="15"/>
  <c r="I173" i="15"/>
  <c r="K173" i="15"/>
  <c r="M173" i="15"/>
  <c r="O173" i="15"/>
  <c r="Q173" i="15"/>
  <c r="V173" i="15"/>
  <c r="G174" i="15"/>
  <c r="G170" i="15" s="1"/>
  <c r="I174" i="15"/>
  <c r="K174" i="15"/>
  <c r="O174" i="15"/>
  <c r="O170" i="15" s="1"/>
  <c r="Q174" i="15"/>
  <c r="V174" i="15"/>
  <c r="G175" i="15"/>
  <c r="I175" i="15"/>
  <c r="K175" i="15"/>
  <c r="M175" i="15"/>
  <c r="O175" i="15"/>
  <c r="Q175" i="15"/>
  <c r="V175" i="15"/>
  <c r="G177" i="15"/>
  <c r="I177" i="15"/>
  <c r="I176" i="15" s="1"/>
  <c r="K177" i="15"/>
  <c r="M177" i="15"/>
  <c r="O177" i="15"/>
  <c r="Q177" i="15"/>
  <c r="Q176" i="15" s="1"/>
  <c r="V177" i="15"/>
  <c r="G178" i="15"/>
  <c r="M178" i="15" s="1"/>
  <c r="I178" i="15"/>
  <c r="K178" i="15"/>
  <c r="K176" i="15" s="1"/>
  <c r="O178" i="15"/>
  <c r="Q178" i="15"/>
  <c r="V178" i="15"/>
  <c r="V176" i="15" s="1"/>
  <c r="G179" i="15"/>
  <c r="I179" i="15"/>
  <c r="K179" i="15"/>
  <c r="M179" i="15"/>
  <c r="O179" i="15"/>
  <c r="Q179" i="15"/>
  <c r="V179" i="15"/>
  <c r="G180" i="15"/>
  <c r="M180" i="15" s="1"/>
  <c r="I180" i="15"/>
  <c r="K180" i="15"/>
  <c r="O180" i="15"/>
  <c r="O176" i="15" s="1"/>
  <c r="Q180" i="15"/>
  <c r="V180" i="15"/>
  <c r="G181" i="15"/>
  <c r="I181" i="15"/>
  <c r="K181" i="15"/>
  <c r="M181" i="15"/>
  <c r="O181" i="15"/>
  <c r="Q181" i="15"/>
  <c r="V181" i="15"/>
  <c r="G182" i="15"/>
  <c r="M182" i="15" s="1"/>
  <c r="I182" i="15"/>
  <c r="K182" i="15"/>
  <c r="O182" i="15"/>
  <c r="Q182" i="15"/>
  <c r="V182" i="15"/>
  <c r="G183" i="15"/>
  <c r="I183" i="15"/>
  <c r="K183" i="15"/>
  <c r="M183" i="15"/>
  <c r="O183" i="15"/>
  <c r="Q183" i="15"/>
  <c r="V183" i="15"/>
  <c r="AE185" i="15"/>
  <c r="AF185" i="15"/>
  <c r="G34" i="14"/>
  <c r="G9" i="14"/>
  <c r="I9" i="14"/>
  <c r="I8" i="14" s="1"/>
  <c r="K9" i="14"/>
  <c r="M9" i="14"/>
  <c r="O9" i="14"/>
  <c r="Q9" i="14"/>
  <c r="Q8" i="14" s="1"/>
  <c r="V9" i="14"/>
  <c r="G11" i="14"/>
  <c r="G8" i="14" s="1"/>
  <c r="I11" i="14"/>
  <c r="K11" i="14"/>
  <c r="O11" i="14"/>
  <c r="O8" i="14" s="1"/>
  <c r="Q11" i="14"/>
  <c r="V11" i="14"/>
  <c r="G13" i="14"/>
  <c r="I13" i="14"/>
  <c r="K13" i="14"/>
  <c r="M13" i="14"/>
  <c r="O13" i="14"/>
  <c r="Q13" i="14"/>
  <c r="V13" i="14"/>
  <c r="G15" i="14"/>
  <c r="M15" i="14" s="1"/>
  <c r="I15" i="14"/>
  <c r="K15" i="14"/>
  <c r="K8" i="14" s="1"/>
  <c r="O15" i="14"/>
  <c r="Q15" i="14"/>
  <c r="V15" i="14"/>
  <c r="V8" i="14" s="1"/>
  <c r="G17" i="14"/>
  <c r="I17" i="14"/>
  <c r="K17" i="14"/>
  <c r="M17" i="14"/>
  <c r="O17" i="14"/>
  <c r="Q17" i="14"/>
  <c r="V17" i="14"/>
  <c r="G19" i="14"/>
  <c r="M19" i="14" s="1"/>
  <c r="I19" i="14"/>
  <c r="K19" i="14"/>
  <c r="O19" i="14"/>
  <c r="Q19" i="14"/>
  <c r="V19" i="14"/>
  <c r="G20" i="14"/>
  <c r="I20" i="14"/>
  <c r="K20" i="14"/>
  <c r="M20" i="14"/>
  <c r="O20" i="14"/>
  <c r="Q20" i="14"/>
  <c r="V20" i="14"/>
  <c r="G22" i="14"/>
  <c r="M22" i="14" s="1"/>
  <c r="I22" i="14"/>
  <c r="K22" i="14"/>
  <c r="O22" i="14"/>
  <c r="Q22" i="14"/>
  <c r="V22" i="14"/>
  <c r="G25" i="14"/>
  <c r="I25" i="14"/>
  <c r="K25" i="14"/>
  <c r="M25" i="14"/>
  <c r="O25" i="14"/>
  <c r="Q25" i="14"/>
  <c r="V25" i="14"/>
  <c r="G27" i="14"/>
  <c r="O27" i="14"/>
  <c r="G28" i="14"/>
  <c r="I28" i="14"/>
  <c r="I27" i="14" s="1"/>
  <c r="K28" i="14"/>
  <c r="M28" i="14"/>
  <c r="O28" i="14"/>
  <c r="Q28" i="14"/>
  <c r="Q27" i="14" s="1"/>
  <c r="V28" i="14"/>
  <c r="G30" i="14"/>
  <c r="M30" i="14" s="1"/>
  <c r="I30" i="14"/>
  <c r="K30" i="14"/>
  <c r="K27" i="14" s="1"/>
  <c r="O30" i="14"/>
  <c r="Q30" i="14"/>
  <c r="V30" i="14"/>
  <c r="V27" i="14" s="1"/>
  <c r="G32" i="14"/>
  <c r="I32" i="14"/>
  <c r="K32" i="14"/>
  <c r="M32" i="14"/>
  <c r="O32" i="14"/>
  <c r="Q32" i="14"/>
  <c r="V32" i="14"/>
  <c r="AE34" i="14"/>
  <c r="G141" i="13"/>
  <c r="K8" i="13"/>
  <c r="V8" i="13"/>
  <c r="G9" i="13"/>
  <c r="I9" i="13"/>
  <c r="I8" i="13" s="1"/>
  <c r="K9" i="13"/>
  <c r="M9" i="13"/>
  <c r="O9" i="13"/>
  <c r="Q9" i="13"/>
  <c r="Q8" i="13" s="1"/>
  <c r="V9" i="13"/>
  <c r="G12" i="13"/>
  <c r="G8" i="13" s="1"/>
  <c r="I12" i="13"/>
  <c r="K12" i="13"/>
  <c r="O12" i="13"/>
  <c r="O8" i="13" s="1"/>
  <c r="Q12" i="13"/>
  <c r="V12" i="13"/>
  <c r="G16" i="13"/>
  <c r="G15" i="13" s="1"/>
  <c r="I16" i="13"/>
  <c r="K16" i="13"/>
  <c r="K15" i="13" s="1"/>
  <c r="O16" i="13"/>
  <c r="O15" i="13" s="1"/>
  <c r="Q16" i="13"/>
  <c r="V16" i="13"/>
  <c r="V15" i="13" s="1"/>
  <c r="G18" i="13"/>
  <c r="I18" i="13"/>
  <c r="K18" i="13"/>
  <c r="M18" i="13"/>
  <c r="O18" i="13"/>
  <c r="Q18" i="13"/>
  <c r="V18" i="13"/>
  <c r="G29" i="13"/>
  <c r="M29" i="13" s="1"/>
  <c r="I29" i="13"/>
  <c r="K29" i="13"/>
  <c r="O29" i="13"/>
  <c r="Q29" i="13"/>
  <c r="V29" i="13"/>
  <c r="G33" i="13"/>
  <c r="I33" i="13"/>
  <c r="I15" i="13" s="1"/>
  <c r="K33" i="13"/>
  <c r="M33" i="13"/>
  <c r="O33" i="13"/>
  <c r="Q33" i="13"/>
  <c r="Q15" i="13" s="1"/>
  <c r="V33" i="13"/>
  <c r="G42" i="13"/>
  <c r="M42" i="13" s="1"/>
  <c r="I42" i="13"/>
  <c r="K42" i="13"/>
  <c r="O42" i="13"/>
  <c r="Q42" i="13"/>
  <c r="V42" i="13"/>
  <c r="G47" i="13"/>
  <c r="I47" i="13"/>
  <c r="K47" i="13"/>
  <c r="M47" i="13"/>
  <c r="O47" i="13"/>
  <c r="Q47" i="13"/>
  <c r="V47" i="13"/>
  <c r="G54" i="13"/>
  <c r="I54" i="13"/>
  <c r="I53" i="13" s="1"/>
  <c r="K54" i="13"/>
  <c r="M54" i="13"/>
  <c r="O54" i="13"/>
  <c r="Q54" i="13"/>
  <c r="Q53" i="13" s="1"/>
  <c r="V54" i="13"/>
  <c r="G58" i="13"/>
  <c r="M58" i="13" s="1"/>
  <c r="I58" i="13"/>
  <c r="K58" i="13"/>
  <c r="K53" i="13" s="1"/>
  <c r="O58" i="13"/>
  <c r="Q58" i="13"/>
  <c r="V58" i="13"/>
  <c r="V53" i="13" s="1"/>
  <c r="G62" i="13"/>
  <c r="I62" i="13"/>
  <c r="K62" i="13"/>
  <c r="M62" i="13"/>
  <c r="O62" i="13"/>
  <c r="Q62" i="13"/>
  <c r="V62" i="13"/>
  <c r="G66" i="13"/>
  <c r="M66" i="13" s="1"/>
  <c r="I66" i="13"/>
  <c r="K66" i="13"/>
  <c r="O66" i="13"/>
  <c r="O53" i="13" s="1"/>
  <c r="Q66" i="13"/>
  <c r="V66" i="13"/>
  <c r="G70" i="13"/>
  <c r="I70" i="13"/>
  <c r="K70" i="13"/>
  <c r="M70" i="13"/>
  <c r="O70" i="13"/>
  <c r="Q70" i="13"/>
  <c r="V70" i="13"/>
  <c r="G74" i="13"/>
  <c r="M74" i="13" s="1"/>
  <c r="I74" i="13"/>
  <c r="K74" i="13"/>
  <c r="O74" i="13"/>
  <c r="Q74" i="13"/>
  <c r="V74" i="13"/>
  <c r="G79" i="13"/>
  <c r="M79" i="13" s="1"/>
  <c r="I79" i="13"/>
  <c r="K79" i="13"/>
  <c r="K78" i="13" s="1"/>
  <c r="O79" i="13"/>
  <c r="O78" i="13" s="1"/>
  <c r="Q79" i="13"/>
  <c r="V79" i="13"/>
  <c r="V78" i="13" s="1"/>
  <c r="G84" i="13"/>
  <c r="I84" i="13"/>
  <c r="I78" i="13" s="1"/>
  <c r="K84" i="13"/>
  <c r="M84" i="13"/>
  <c r="O84" i="13"/>
  <c r="Q84" i="13"/>
  <c r="Q78" i="13" s="1"/>
  <c r="V84" i="13"/>
  <c r="G86" i="13"/>
  <c r="M86" i="13" s="1"/>
  <c r="I86" i="13"/>
  <c r="K86" i="13"/>
  <c r="O86" i="13"/>
  <c r="Q86" i="13"/>
  <c r="V86" i="13"/>
  <c r="G89" i="13"/>
  <c r="M89" i="13" s="1"/>
  <c r="M88" i="13" s="1"/>
  <c r="I89" i="13"/>
  <c r="I88" i="13" s="1"/>
  <c r="K89" i="13"/>
  <c r="K88" i="13" s="1"/>
  <c r="O89" i="13"/>
  <c r="O88" i="13" s="1"/>
  <c r="Q89" i="13"/>
  <c r="Q88" i="13" s="1"/>
  <c r="V89" i="13"/>
  <c r="V88" i="13" s="1"/>
  <c r="G91" i="13"/>
  <c r="G90" i="13" s="1"/>
  <c r="I91" i="13"/>
  <c r="K91" i="13"/>
  <c r="K90" i="13" s="1"/>
  <c r="M91" i="13"/>
  <c r="O91" i="13"/>
  <c r="O90" i="13" s="1"/>
  <c r="Q91" i="13"/>
  <c r="V91" i="13"/>
  <c r="V90" i="13" s="1"/>
  <c r="G93" i="13"/>
  <c r="I93" i="13"/>
  <c r="K93" i="13"/>
  <c r="M93" i="13"/>
  <c r="O93" i="13"/>
  <c r="Q93" i="13"/>
  <c r="V93" i="13"/>
  <c r="G95" i="13"/>
  <c r="M95" i="13" s="1"/>
  <c r="I95" i="13"/>
  <c r="K95" i="13"/>
  <c r="O95" i="13"/>
  <c r="Q95" i="13"/>
  <c r="V95" i="13"/>
  <c r="G97" i="13"/>
  <c r="I97" i="13"/>
  <c r="I90" i="13" s="1"/>
  <c r="K97" i="13"/>
  <c r="M97" i="13"/>
  <c r="O97" i="13"/>
  <c r="Q97" i="13"/>
  <c r="Q90" i="13" s="1"/>
  <c r="V97" i="13"/>
  <c r="G100" i="13"/>
  <c r="I100" i="13"/>
  <c r="K100" i="13"/>
  <c r="M100" i="13"/>
  <c r="O100" i="13"/>
  <c r="Q100" i="13"/>
  <c r="V100" i="13"/>
  <c r="G102" i="13"/>
  <c r="I102" i="13"/>
  <c r="K102" i="13"/>
  <c r="M102" i="13"/>
  <c r="O102" i="13"/>
  <c r="Q102" i="13"/>
  <c r="V102" i="13"/>
  <c r="G104" i="13"/>
  <c r="M104" i="13" s="1"/>
  <c r="I104" i="13"/>
  <c r="K104" i="13"/>
  <c r="O104" i="13"/>
  <c r="Q104" i="13"/>
  <c r="V104" i="13"/>
  <c r="G107" i="13"/>
  <c r="I107" i="13"/>
  <c r="K107" i="13"/>
  <c r="M107" i="13"/>
  <c r="O107" i="13"/>
  <c r="Q107" i="13"/>
  <c r="V107" i="13"/>
  <c r="G109" i="13"/>
  <c r="I109" i="13"/>
  <c r="I108" i="13" s="1"/>
  <c r="K109" i="13"/>
  <c r="M109" i="13"/>
  <c r="O109" i="13"/>
  <c r="Q109" i="13"/>
  <c r="Q108" i="13" s="1"/>
  <c r="V109" i="13"/>
  <c r="G111" i="13"/>
  <c r="G108" i="13" s="1"/>
  <c r="I111" i="13"/>
  <c r="K111" i="13"/>
  <c r="O111" i="13"/>
  <c r="O108" i="13" s="1"/>
  <c r="Q111" i="13"/>
  <c r="V111" i="13"/>
  <c r="G113" i="13"/>
  <c r="I113" i="13"/>
  <c r="K113" i="13"/>
  <c r="M113" i="13"/>
  <c r="O113" i="13"/>
  <c r="Q113" i="13"/>
  <c r="V113" i="13"/>
  <c r="G116" i="13"/>
  <c r="M116" i="13" s="1"/>
  <c r="I116" i="13"/>
  <c r="K116" i="13"/>
  <c r="K108" i="13" s="1"/>
  <c r="O116" i="13"/>
  <c r="Q116" i="13"/>
  <c r="V116" i="13"/>
  <c r="V108" i="13" s="1"/>
  <c r="I117" i="13"/>
  <c r="Q117" i="13"/>
  <c r="G118" i="13"/>
  <c r="M118" i="13" s="1"/>
  <c r="M117" i="13" s="1"/>
  <c r="I118" i="13"/>
  <c r="K118" i="13"/>
  <c r="K117" i="13" s="1"/>
  <c r="O118" i="13"/>
  <c r="O117" i="13" s="1"/>
  <c r="Q118" i="13"/>
  <c r="V118" i="13"/>
  <c r="V117" i="13" s="1"/>
  <c r="I120" i="13"/>
  <c r="Q120" i="13"/>
  <c r="G121" i="13"/>
  <c r="G120" i="13" s="1"/>
  <c r="I121" i="13"/>
  <c r="K121" i="13"/>
  <c r="K120" i="13" s="1"/>
  <c r="O121" i="13"/>
  <c r="O120" i="13" s="1"/>
  <c r="Q121" i="13"/>
  <c r="V121" i="13"/>
  <c r="V120" i="13" s="1"/>
  <c r="G124" i="13"/>
  <c r="I124" i="13"/>
  <c r="K124" i="13"/>
  <c r="M124" i="13"/>
  <c r="O124" i="13"/>
  <c r="Q124" i="13"/>
  <c r="V124" i="13"/>
  <c r="G128" i="13"/>
  <c r="G129" i="13"/>
  <c r="I129" i="13"/>
  <c r="I128" i="13" s="1"/>
  <c r="K129" i="13"/>
  <c r="M129" i="13"/>
  <c r="O129" i="13"/>
  <c r="Q129" i="13"/>
  <c r="Q128" i="13" s="1"/>
  <c r="V129" i="13"/>
  <c r="G131" i="13"/>
  <c r="M131" i="13" s="1"/>
  <c r="I131" i="13"/>
  <c r="K131" i="13"/>
  <c r="K128" i="13" s="1"/>
  <c r="O131" i="13"/>
  <c r="Q131" i="13"/>
  <c r="V131" i="13"/>
  <c r="V128" i="13" s="1"/>
  <c r="G133" i="13"/>
  <c r="I133" i="13"/>
  <c r="K133" i="13"/>
  <c r="M133" i="13"/>
  <c r="O133" i="13"/>
  <c r="Q133" i="13"/>
  <c r="V133" i="13"/>
  <c r="G134" i="13"/>
  <c r="M134" i="13" s="1"/>
  <c r="I134" i="13"/>
  <c r="K134" i="13"/>
  <c r="O134" i="13"/>
  <c r="O128" i="13" s="1"/>
  <c r="Q134" i="13"/>
  <c r="V134" i="13"/>
  <c r="G135" i="13"/>
  <c r="I135" i="13"/>
  <c r="K135" i="13"/>
  <c r="M135" i="13"/>
  <c r="O135" i="13"/>
  <c r="Q135" i="13"/>
  <c r="V135" i="13"/>
  <c r="G136" i="13"/>
  <c r="M136" i="13" s="1"/>
  <c r="I136" i="13"/>
  <c r="K136" i="13"/>
  <c r="O136" i="13"/>
  <c r="Q136" i="13"/>
  <c r="V136" i="13"/>
  <c r="G137" i="13"/>
  <c r="I137" i="13"/>
  <c r="K137" i="13"/>
  <c r="M137" i="13"/>
  <c r="O137" i="13"/>
  <c r="Q137" i="13"/>
  <c r="V137" i="13"/>
  <c r="G138" i="13"/>
  <c r="K138" i="13"/>
  <c r="O138" i="13"/>
  <c r="V138" i="13"/>
  <c r="G139" i="13"/>
  <c r="I139" i="13"/>
  <c r="I138" i="13" s="1"/>
  <c r="K139" i="13"/>
  <c r="M139" i="13"/>
  <c r="M138" i="13" s="1"/>
  <c r="O139" i="13"/>
  <c r="Q139" i="13"/>
  <c r="Q138" i="13" s="1"/>
  <c r="V139" i="13"/>
  <c r="AE141" i="13"/>
  <c r="G112" i="12"/>
  <c r="G9" i="12"/>
  <c r="G8" i="12" s="1"/>
  <c r="I9" i="12"/>
  <c r="I8" i="12" s="1"/>
  <c r="K9" i="12"/>
  <c r="K8" i="12" s="1"/>
  <c r="O9" i="12"/>
  <c r="O8" i="12" s="1"/>
  <c r="Q9" i="12"/>
  <c r="V9" i="12"/>
  <c r="V8" i="12" s="1"/>
  <c r="G11" i="12"/>
  <c r="I11" i="12"/>
  <c r="K11" i="12"/>
  <c r="M11" i="12"/>
  <c r="O11" i="12"/>
  <c r="Q11" i="12"/>
  <c r="Q8" i="12" s="1"/>
  <c r="V11" i="12"/>
  <c r="K13" i="12"/>
  <c r="V13" i="12"/>
  <c r="G14" i="12"/>
  <c r="I14" i="12"/>
  <c r="I13" i="12" s="1"/>
  <c r="K14" i="12"/>
  <c r="M14" i="12"/>
  <c r="O14" i="12"/>
  <c r="Q14" i="12"/>
  <c r="Q13" i="12" s="1"/>
  <c r="V14" i="12"/>
  <c r="G16" i="12"/>
  <c r="G13" i="12" s="1"/>
  <c r="I16" i="12"/>
  <c r="K16" i="12"/>
  <c r="O16" i="12"/>
  <c r="O13" i="12" s="1"/>
  <c r="Q16" i="12"/>
  <c r="V16" i="12"/>
  <c r="G18" i="12"/>
  <c r="I18" i="12"/>
  <c r="K18" i="12"/>
  <c r="M18" i="12"/>
  <c r="O18" i="12"/>
  <c r="Q18" i="12"/>
  <c r="V18" i="12"/>
  <c r="G20" i="12"/>
  <c r="K20" i="12"/>
  <c r="O20" i="12"/>
  <c r="V20" i="12"/>
  <c r="G21" i="12"/>
  <c r="I21" i="12"/>
  <c r="I20" i="12" s="1"/>
  <c r="K21" i="12"/>
  <c r="M21" i="12"/>
  <c r="M20" i="12" s="1"/>
  <c r="O21" i="12"/>
  <c r="Q21" i="12"/>
  <c r="Q20" i="12" s="1"/>
  <c r="V21" i="12"/>
  <c r="G23" i="12"/>
  <c r="K23" i="12"/>
  <c r="O23" i="12"/>
  <c r="V23" i="12"/>
  <c r="G24" i="12"/>
  <c r="I24" i="12"/>
  <c r="I23" i="12" s="1"/>
  <c r="K24" i="12"/>
  <c r="M24" i="12"/>
  <c r="M23" i="12" s="1"/>
  <c r="O24" i="12"/>
  <c r="Q24" i="12"/>
  <c r="Q23" i="12" s="1"/>
  <c r="V24" i="12"/>
  <c r="G26" i="12"/>
  <c r="I26" i="12"/>
  <c r="I25" i="12" s="1"/>
  <c r="K26" i="12"/>
  <c r="M26" i="12"/>
  <c r="O26" i="12"/>
  <c r="Q26" i="12"/>
  <c r="Q25" i="12" s="1"/>
  <c r="V26" i="12"/>
  <c r="G30" i="12"/>
  <c r="G25" i="12" s="1"/>
  <c r="I30" i="12"/>
  <c r="K30" i="12"/>
  <c r="O30" i="12"/>
  <c r="O25" i="12" s="1"/>
  <c r="Q30" i="12"/>
  <c r="V30" i="12"/>
  <c r="G34" i="12"/>
  <c r="I34" i="12"/>
  <c r="K34" i="12"/>
  <c r="M34" i="12"/>
  <c r="O34" i="12"/>
  <c r="Q34" i="12"/>
  <c r="V34" i="12"/>
  <c r="G38" i="12"/>
  <c r="M38" i="12" s="1"/>
  <c r="I38" i="12"/>
  <c r="K38" i="12"/>
  <c r="K25" i="12" s="1"/>
  <c r="O38" i="12"/>
  <c r="Q38" i="12"/>
  <c r="V38" i="12"/>
  <c r="V25" i="12" s="1"/>
  <c r="G43" i="12"/>
  <c r="I43" i="12"/>
  <c r="K43" i="12"/>
  <c r="M43" i="12"/>
  <c r="O43" i="12"/>
  <c r="Q43" i="12"/>
  <c r="V43" i="12"/>
  <c r="G47" i="12"/>
  <c r="M47" i="12" s="1"/>
  <c r="I47" i="12"/>
  <c r="K47" i="12"/>
  <c r="O47" i="12"/>
  <c r="Q47" i="12"/>
  <c r="V47" i="12"/>
  <c r="G51" i="12"/>
  <c r="I51" i="12"/>
  <c r="K51" i="12"/>
  <c r="M51" i="12"/>
  <c r="O51" i="12"/>
  <c r="Q51" i="12"/>
  <c r="V51" i="12"/>
  <c r="G56" i="12"/>
  <c r="M56" i="12" s="1"/>
  <c r="I56" i="12"/>
  <c r="K56" i="12"/>
  <c r="O56" i="12"/>
  <c r="Q56" i="12"/>
  <c r="V56" i="12"/>
  <c r="G64" i="12"/>
  <c r="I64" i="12"/>
  <c r="K64" i="12"/>
  <c r="M64" i="12"/>
  <c r="O64" i="12"/>
  <c r="Q64" i="12"/>
  <c r="V64" i="12"/>
  <c r="G69" i="12"/>
  <c r="M69" i="12" s="1"/>
  <c r="I69" i="12"/>
  <c r="K69" i="12"/>
  <c r="O69" i="12"/>
  <c r="Q69" i="12"/>
  <c r="V69" i="12"/>
  <c r="I70" i="12"/>
  <c r="Q70" i="12"/>
  <c r="G71" i="12"/>
  <c r="M71" i="12" s="1"/>
  <c r="I71" i="12"/>
  <c r="K71" i="12"/>
  <c r="K70" i="12" s="1"/>
  <c r="O71" i="12"/>
  <c r="O70" i="12" s="1"/>
  <c r="Q71" i="12"/>
  <c r="V71" i="12"/>
  <c r="V70" i="12" s="1"/>
  <c r="G76" i="12"/>
  <c r="I76" i="12"/>
  <c r="K76" i="12"/>
  <c r="M76" i="12"/>
  <c r="O76" i="12"/>
  <c r="Q76" i="12"/>
  <c r="V76" i="12"/>
  <c r="G81" i="12"/>
  <c r="M81" i="12" s="1"/>
  <c r="I81" i="12"/>
  <c r="K81" i="12"/>
  <c r="O81" i="12"/>
  <c r="Q81" i="12"/>
  <c r="V81" i="12"/>
  <c r="I82" i="12"/>
  <c r="Q82" i="12"/>
  <c r="G83" i="12"/>
  <c r="M83" i="12" s="1"/>
  <c r="M82" i="12" s="1"/>
  <c r="I83" i="12"/>
  <c r="K83" i="12"/>
  <c r="K82" i="12" s="1"/>
  <c r="O83" i="12"/>
  <c r="O82" i="12" s="1"/>
  <c r="Q83" i="12"/>
  <c r="V83" i="12"/>
  <c r="V82" i="12" s="1"/>
  <c r="G84" i="12"/>
  <c r="I84" i="12"/>
  <c r="K84" i="12"/>
  <c r="M84" i="12"/>
  <c r="O84" i="12"/>
  <c r="Q84" i="12"/>
  <c r="V84" i="12"/>
  <c r="G85" i="12"/>
  <c r="M85" i="12" s="1"/>
  <c r="I85" i="12"/>
  <c r="K85" i="12"/>
  <c r="O85" i="12"/>
  <c r="Q85" i="12"/>
  <c r="V85" i="12"/>
  <c r="G87" i="12"/>
  <c r="M87" i="12" s="1"/>
  <c r="I87" i="12"/>
  <c r="K87" i="12"/>
  <c r="K86" i="12" s="1"/>
  <c r="O87" i="12"/>
  <c r="O86" i="12" s="1"/>
  <c r="Q87" i="12"/>
  <c r="V87" i="12"/>
  <c r="V86" i="12" s="1"/>
  <c r="G89" i="12"/>
  <c r="I89" i="12"/>
  <c r="K89" i="12"/>
  <c r="M89" i="12"/>
  <c r="O89" i="12"/>
  <c r="Q89" i="12"/>
  <c r="V89" i="12"/>
  <c r="G91" i="12"/>
  <c r="M91" i="12" s="1"/>
  <c r="I91" i="12"/>
  <c r="K91" i="12"/>
  <c r="O91" i="12"/>
  <c r="Q91" i="12"/>
  <c r="V91" i="12"/>
  <c r="G93" i="12"/>
  <c r="I93" i="12"/>
  <c r="I86" i="12" s="1"/>
  <c r="K93" i="12"/>
  <c r="M93" i="12"/>
  <c r="O93" i="12"/>
  <c r="Q93" i="12"/>
  <c r="Q86" i="12" s="1"/>
  <c r="V93" i="12"/>
  <c r="K94" i="12"/>
  <c r="V94" i="12"/>
  <c r="G95" i="12"/>
  <c r="I95" i="12"/>
  <c r="I94" i="12" s="1"/>
  <c r="K95" i="12"/>
  <c r="M95" i="12"/>
  <c r="O95" i="12"/>
  <c r="Q95" i="12"/>
  <c r="Q94" i="12" s="1"/>
  <c r="V95" i="12"/>
  <c r="G97" i="12"/>
  <c r="G94" i="12" s="1"/>
  <c r="I97" i="12"/>
  <c r="K97" i="12"/>
  <c r="O97" i="12"/>
  <c r="O94" i="12" s="1"/>
  <c r="Q97" i="12"/>
  <c r="V97" i="12"/>
  <c r="I98" i="12"/>
  <c r="Q98" i="12"/>
  <c r="G99" i="12"/>
  <c r="M99" i="12" s="1"/>
  <c r="M98" i="12" s="1"/>
  <c r="I99" i="12"/>
  <c r="K99" i="12"/>
  <c r="K98" i="12" s="1"/>
  <c r="O99" i="12"/>
  <c r="O98" i="12" s="1"/>
  <c r="Q99" i="12"/>
  <c r="V99" i="12"/>
  <c r="V98" i="12" s="1"/>
  <c r="G100" i="12"/>
  <c r="I100" i="12"/>
  <c r="K100" i="12"/>
  <c r="M100" i="12"/>
  <c r="O100" i="12"/>
  <c r="Q100" i="12"/>
  <c r="V100" i="12"/>
  <c r="G101" i="12"/>
  <c r="G102" i="12"/>
  <c r="I102" i="12"/>
  <c r="I101" i="12" s="1"/>
  <c r="K102" i="12"/>
  <c r="M102" i="12"/>
  <c r="O102" i="12"/>
  <c r="Q102" i="12"/>
  <c r="Q101" i="12" s="1"/>
  <c r="V102" i="12"/>
  <c r="G103" i="12"/>
  <c r="M103" i="12" s="1"/>
  <c r="I103" i="12"/>
  <c r="K103" i="12"/>
  <c r="K101" i="12" s="1"/>
  <c r="O103" i="12"/>
  <c r="Q103" i="12"/>
  <c r="V103" i="12"/>
  <c r="V101" i="12" s="1"/>
  <c r="G104" i="12"/>
  <c r="I104" i="12"/>
  <c r="K104" i="12"/>
  <c r="M104" i="12"/>
  <c r="O104" i="12"/>
  <c r="Q104" i="12"/>
  <c r="V104" i="12"/>
  <c r="G105" i="12"/>
  <c r="M105" i="12" s="1"/>
  <c r="I105" i="12"/>
  <c r="K105" i="12"/>
  <c r="O105" i="12"/>
  <c r="O101" i="12" s="1"/>
  <c r="Q105" i="12"/>
  <c r="V105" i="12"/>
  <c r="G106" i="12"/>
  <c r="I106" i="12"/>
  <c r="K106" i="12"/>
  <c r="M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I108" i="12"/>
  <c r="K108" i="12"/>
  <c r="M108" i="12"/>
  <c r="O108" i="12"/>
  <c r="Q108" i="12"/>
  <c r="V108" i="12"/>
  <c r="G109" i="12"/>
  <c r="K109" i="12"/>
  <c r="O109" i="12"/>
  <c r="V109" i="12"/>
  <c r="G110" i="12"/>
  <c r="I110" i="12"/>
  <c r="I109" i="12" s="1"/>
  <c r="K110" i="12"/>
  <c r="M110" i="12"/>
  <c r="M109" i="12" s="1"/>
  <c r="O110" i="12"/>
  <c r="Q110" i="12"/>
  <c r="Q109" i="12" s="1"/>
  <c r="V110" i="12"/>
  <c r="AE112" i="12"/>
  <c r="I20" i="1"/>
  <c r="I19" i="1"/>
  <c r="I18" i="1"/>
  <c r="I17" i="1"/>
  <c r="I16" i="1"/>
  <c r="I101" i="1"/>
  <c r="J100" i="1" s="1"/>
  <c r="F58" i="1"/>
  <c r="G23" i="1" s="1"/>
  <c r="G58" i="1"/>
  <c r="G25" i="1" s="1"/>
  <c r="A25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58" i="1" s="1"/>
  <c r="J66" i="1" l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9" i="1"/>
  <c r="J65" i="1"/>
  <c r="J68" i="1"/>
  <c r="J70" i="1"/>
  <c r="J72" i="1"/>
  <c r="J74" i="1"/>
  <c r="J76" i="1"/>
  <c r="J78" i="1"/>
  <c r="J80" i="1"/>
  <c r="J82" i="1"/>
  <c r="J84" i="1"/>
  <c r="J86" i="1"/>
  <c r="J88" i="1"/>
  <c r="J90" i="1"/>
  <c r="J92" i="1"/>
  <c r="J94" i="1"/>
  <c r="J97" i="1"/>
  <c r="G26" i="1"/>
  <c r="A26" i="1"/>
  <c r="A23" i="1"/>
  <c r="G28" i="1"/>
  <c r="M18" i="26"/>
  <c r="M140" i="26"/>
  <c r="M43" i="26"/>
  <c r="M23" i="26"/>
  <c r="M11" i="26"/>
  <c r="G140" i="26"/>
  <c r="G127" i="26"/>
  <c r="G43" i="26"/>
  <c r="G38" i="26"/>
  <c r="G23" i="26"/>
  <c r="AF148" i="26"/>
  <c r="M94" i="26"/>
  <c r="M79" i="26" s="1"/>
  <c r="M41" i="25"/>
  <c r="G77" i="25"/>
  <c r="G71" i="25"/>
  <c r="G41" i="25"/>
  <c r="AF85" i="25"/>
  <c r="M19" i="25"/>
  <c r="M16" i="25" s="1"/>
  <c r="M53" i="24"/>
  <c r="M47" i="24"/>
  <c r="M34" i="24"/>
  <c r="M33" i="24" s="1"/>
  <c r="G53" i="24"/>
  <c r="M57" i="24"/>
  <c r="M19" i="24"/>
  <c r="M16" i="24" s="1"/>
  <c r="M71" i="23"/>
  <c r="M21" i="23"/>
  <c r="M48" i="23"/>
  <c r="M47" i="23" s="1"/>
  <c r="M15" i="23"/>
  <c r="M14" i="23" s="1"/>
  <c r="M9" i="23"/>
  <c r="M8" i="23" s="1"/>
  <c r="AF100" i="23"/>
  <c r="M76" i="22"/>
  <c r="M28" i="22"/>
  <c r="M11" i="22"/>
  <c r="G76" i="22"/>
  <c r="AF86" i="22"/>
  <c r="G11" i="22"/>
  <c r="G28" i="22"/>
  <c r="M50" i="22"/>
  <c r="M45" i="22" s="1"/>
  <c r="M9" i="21"/>
  <c r="M8" i="21" s="1"/>
  <c r="M48" i="20"/>
  <c r="M55" i="20"/>
  <c r="M15" i="20"/>
  <c r="M8" i="20" s="1"/>
  <c r="AF19" i="19"/>
  <c r="M11" i="19"/>
  <c r="M8" i="19" s="1"/>
  <c r="M105" i="18"/>
  <c r="M73" i="18"/>
  <c r="M124" i="18"/>
  <c r="M123" i="18" s="1"/>
  <c r="G105" i="18"/>
  <c r="G73" i="18"/>
  <c r="AF133" i="18"/>
  <c r="M46" i="18"/>
  <c r="M42" i="18" s="1"/>
  <c r="M11" i="18"/>
  <c r="M8" i="18" s="1"/>
  <c r="M10" i="17"/>
  <c r="M8" i="17" s="1"/>
  <c r="AF18" i="17"/>
  <c r="M285" i="16"/>
  <c r="M260" i="16"/>
  <c r="M211" i="16"/>
  <c r="M112" i="16"/>
  <c r="M82" i="16"/>
  <c r="M294" i="16"/>
  <c r="M306" i="16"/>
  <c r="M166" i="16"/>
  <c r="M11" i="16"/>
  <c r="G306" i="16"/>
  <c r="G294" i="16"/>
  <c r="G255" i="16"/>
  <c r="G250" i="16"/>
  <c r="G211" i="16"/>
  <c r="G195" i="16"/>
  <c r="G80" i="16"/>
  <c r="G73" i="16"/>
  <c r="M22" i="16"/>
  <c r="M21" i="16" s="1"/>
  <c r="G17" i="16"/>
  <c r="M302" i="16"/>
  <c r="M301" i="16" s="1"/>
  <c r="G166" i="16"/>
  <c r="M144" i="16"/>
  <c r="M141" i="16" s="1"/>
  <c r="M109" i="16"/>
  <c r="M104" i="16" s="1"/>
  <c r="M176" i="15"/>
  <c r="M163" i="15"/>
  <c r="M23" i="15"/>
  <c r="M174" i="15"/>
  <c r="M170" i="15" s="1"/>
  <c r="G163" i="15"/>
  <c r="M161" i="15"/>
  <c r="M160" i="15" s="1"/>
  <c r="M55" i="15"/>
  <c r="M54" i="15" s="1"/>
  <c r="M48" i="15"/>
  <c r="M47" i="15" s="1"/>
  <c r="G17" i="15"/>
  <c r="M15" i="15"/>
  <c r="M14" i="15" s="1"/>
  <c r="G176" i="15"/>
  <c r="M158" i="15"/>
  <c r="M154" i="15" s="1"/>
  <c r="M103" i="15"/>
  <c r="M100" i="15" s="1"/>
  <c r="M26" i="15"/>
  <c r="M12" i="15"/>
  <c r="M8" i="15" s="1"/>
  <c r="M27" i="14"/>
  <c r="AF34" i="14"/>
  <c r="M11" i="14"/>
  <c r="M8" i="14" s="1"/>
  <c r="M128" i="13"/>
  <c r="M90" i="13"/>
  <c r="M78" i="13"/>
  <c r="M53" i="13"/>
  <c r="M8" i="13"/>
  <c r="M121" i="13"/>
  <c r="M120" i="13" s="1"/>
  <c r="G117" i="13"/>
  <c r="G88" i="13"/>
  <c r="G78" i="13"/>
  <c r="M16" i="13"/>
  <c r="M15" i="13" s="1"/>
  <c r="G53" i="13"/>
  <c r="AF141" i="13"/>
  <c r="M111" i="13"/>
  <c r="M108" i="13" s="1"/>
  <c r="M12" i="13"/>
  <c r="M101" i="12"/>
  <c r="M86" i="12"/>
  <c r="M70" i="12"/>
  <c r="AF112" i="12"/>
  <c r="G98" i="12"/>
  <c r="M97" i="12"/>
  <c r="M94" i="12" s="1"/>
  <c r="G86" i="12"/>
  <c r="G82" i="12"/>
  <c r="G70" i="12"/>
  <c r="M30" i="12"/>
  <c r="M25" i="12" s="1"/>
  <c r="M16" i="12"/>
  <c r="M13" i="12" s="1"/>
  <c r="M9" i="12"/>
  <c r="M8" i="12" s="1"/>
  <c r="J96" i="1"/>
  <c r="J98" i="1"/>
  <c r="I39" i="1"/>
  <c r="I58" i="1" s="1"/>
  <c r="I21" i="1"/>
  <c r="J28" i="1"/>
  <c r="J26" i="1"/>
  <c r="G38" i="1"/>
  <c r="F38" i="1"/>
  <c r="J23" i="1"/>
  <c r="J24" i="1"/>
  <c r="J25" i="1"/>
  <c r="J27" i="1"/>
  <c r="E24" i="1"/>
  <c r="E26" i="1"/>
  <c r="J101" i="1" l="1"/>
  <c r="G24" i="1"/>
  <c r="A27" i="1" s="1"/>
  <c r="A24" i="1"/>
  <c r="J57" i="1" a="1"/>
  <c r="J57" i="1" s="1"/>
  <c r="J53" i="1" a="1"/>
  <c r="J53" i="1" s="1"/>
  <c r="J49" i="1" a="1"/>
  <c r="J49" i="1" s="1"/>
  <c r="J45" i="1" a="1"/>
  <c r="J45" i="1" s="1"/>
  <c r="J41" i="1" a="1"/>
  <c r="J41" i="1" s="1"/>
  <c r="J54" i="1" a="1"/>
  <c r="J54" i="1" s="1"/>
  <c r="J50" i="1" a="1"/>
  <c r="J50" i="1" s="1"/>
  <c r="J46" i="1" a="1"/>
  <c r="J46" i="1" s="1"/>
  <c r="J42" i="1" a="1"/>
  <c r="J42" i="1" s="1"/>
  <c r="J48" i="1" a="1"/>
  <c r="J48" i="1" s="1"/>
  <c r="J40" i="1" a="1"/>
  <c r="J40" i="1" s="1"/>
  <c r="J55" i="1" a="1"/>
  <c r="J55" i="1" s="1"/>
  <c r="J51" i="1" a="1"/>
  <c r="J51" i="1" s="1"/>
  <c r="J47" i="1" a="1"/>
  <c r="J47" i="1" s="1"/>
  <c r="J43" i="1" a="1"/>
  <c r="J43" i="1" s="1"/>
  <c r="J39" i="1" a="1"/>
  <c r="J39" i="1" s="1"/>
  <c r="J58" i="1" s="1"/>
  <c r="J56" i="1" a="1"/>
  <c r="J56" i="1" s="1"/>
  <c r="J52" i="1" a="1"/>
  <c r="J52" i="1" s="1"/>
  <c r="J44" i="1" a="1"/>
  <c r="J44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765A1BB4-1CC0-47EB-8A75-17220C5346E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FA9C501-9376-4967-B69F-A7306831D6F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89F7D29D-D692-4F3F-B60B-80AE47441E3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64EC02-D968-4B56-BEF8-30E65289A4A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E23C28A1-9FD3-442F-9A44-4CEC515C15A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8BE64CA-F767-4D89-98F1-89CE66D15DD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F0824D23-298A-44D9-AC0D-ED1BD280C58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21C4763-7618-42E8-942D-91C3E060A8E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34B91CB3-CA5C-4DE0-9A18-65D653D2DBC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FCF4682-A5A1-468E-B986-0F238EB5D9B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A0F33759-F153-4D55-8FA2-D53B0A86D5C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383FBC4-C7BC-4E9E-AD54-A95A4D9C4E4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72FE4E53-C10B-4513-85BB-A155C4D6B65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DBAB44F-4EE1-4523-8639-6DB484262AC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CF9F0D21-C585-4866-B01E-093D5B5D5FE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C5983BA-162B-4F09-9F2B-55B8DB753F4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5B0D4053-F914-4E9A-BF4C-190B5E7FF41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1D0FB2D-1E57-4ECA-988D-7E1AAF59368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ACB92117-5BD7-41E9-A5AA-DC1FAFB9E1A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DC9856-EB0D-47BF-9B37-5132DF6B0F9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C57F2D3E-6D77-41C1-ABA6-005FF3C98F9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16809C7-C258-4A97-A94E-72F0BD7A753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C1F203C7-66FB-4697-A7F5-ECF016E4F8B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D2F96C-F68A-4B11-9AFD-4ADEC8E2454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F5E4F106-FBF9-48FC-AE5D-FE650B16DFE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9073CA3-2A53-4269-954B-3FF7E649971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0206DA94-584B-40BB-8218-EEC59C81E9B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E4E7683-DF1D-400C-B607-E7376E2D4B4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8B65C1D7-03C8-4548-B6D0-5F99B5D5EF1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AB7C25-5DC4-4871-886C-3DB4BBA00BC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<sst xmlns="http://schemas.openxmlformats.org/spreadsheetml/2006/main" count="7134" uniqueCount="1523">
  <si>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</si>
  <si>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</si>
  <si>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</si>
  <si>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</si>
  <si>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</si>
  <si>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</si>
  <si>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</si>
  <si>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</si>
  <si>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</si>
  <si>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</si>
  <si>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</si>
  <si>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</si>
  <si>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</si>
  <si>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</si>
  <si>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</si>
  <si>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</si>
  <si>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</si>
  <si>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</si>
  <si>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</si>
  <si>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</si>
  <si>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</si>
  <si>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</si>
  <si>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</si>
  <si>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</si>
  <si>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</si>
  <si>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</si>
  <si>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</si>
  <si>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</si>
  <si>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</si>
  <si>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</si>
  <si>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</si>
  <si>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</si>
  <si>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</si>
  <si>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</si>
  <si>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</si>
  <si>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</si>
  <si>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</si>
  <si>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</si>
  <si>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</si>
  <si>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</si>
  <si>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</si>
  <si>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</si>
  <si>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</si>
  <si>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Zateplení budovy Husitská-1</t>
  </si>
  <si>
    <t>Stavba</t>
  </si>
  <si>
    <t>01</t>
  </si>
  <si>
    <t>ZATEPLENÍ STŘECHY+FVE+HROM.</t>
  </si>
  <si>
    <t>10a</t>
  </si>
  <si>
    <t>Zateplení střechy +hrom+FVE</t>
  </si>
  <si>
    <t>02</t>
  </si>
  <si>
    <t>KZS a výměna otvorových výplní</t>
  </si>
  <si>
    <t>20BB</t>
  </si>
  <si>
    <t xml:space="preserve">Zateplení stávající budovy a výměna otvorových výplní </t>
  </si>
  <si>
    <t>03</t>
  </si>
  <si>
    <t>REKONSTR. VYTÁPĚNÍ+VÝM. SVÍTIDEL- HUSITSKÁ 1</t>
  </si>
  <si>
    <t>10A</t>
  </si>
  <si>
    <t xml:space="preserve">Změna plynofikace stáv. objektu- C </t>
  </si>
  <si>
    <t>10Aa</t>
  </si>
  <si>
    <t xml:space="preserve">Změna plynofikace stávajícího objektu </t>
  </si>
  <si>
    <t>20A</t>
  </si>
  <si>
    <t>Změna systému vytáp.stáv.objektu -  kotelny</t>
  </si>
  <si>
    <t>20AA</t>
  </si>
  <si>
    <t xml:space="preserve">Budova "A"-výměna svět. zdrojů za LED </t>
  </si>
  <si>
    <t>30A</t>
  </si>
  <si>
    <t xml:space="preserve">Změna vyt.-A-1+2 NP- změna na kond. kotle -včetně bouracích </t>
  </si>
  <si>
    <t>30AA</t>
  </si>
  <si>
    <t>Budova "B"- výměna svět.zdrojů za LED</t>
  </si>
  <si>
    <t>40A</t>
  </si>
  <si>
    <t>Změna vyt. C-1NP - ITC- ÚT</t>
  </si>
  <si>
    <t>40AA</t>
  </si>
  <si>
    <t>Budova "C"-výměna svět. zdrojů za LED -RTS</t>
  </si>
  <si>
    <t>50A</t>
  </si>
  <si>
    <t xml:space="preserve">Změna vyt. C-2NP - kanc. SAS- ÚT </t>
  </si>
  <si>
    <t>60A</t>
  </si>
  <si>
    <t>Změna vytápění kond. kotle - páteřní rozvod potrubí - obj. A-B</t>
  </si>
  <si>
    <t>70A</t>
  </si>
  <si>
    <t>Změna vyt.- B-1NP- volné prostory</t>
  </si>
  <si>
    <t>80A</t>
  </si>
  <si>
    <t>Změna vyt.- B-1NP-MEDICASTO</t>
  </si>
  <si>
    <t>90A</t>
  </si>
  <si>
    <t xml:space="preserve">Změna vyt.-A+B-1NP- propoj.stáv.rozv.na nové- kadeř+herna+TSB+Josgaz+IM sport. 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</si>
  <si>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</si>
  <si>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</si>
  <si>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</si>
  <si>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</si>
  <si>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</si>
  <si>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</si>
  <si>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</si>
  <si>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</si>
  <si>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</si>
  <si>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Upravy povrchů vnitřní</t>
  </si>
  <si>
    <t>62</t>
  </si>
  <si>
    <t>Úpravy povrchů vnější</t>
  </si>
  <si>
    <t>63</t>
  </si>
  <si>
    <t>Podlahy a podlahové konstrukce</t>
  </si>
  <si>
    <t>731-D</t>
  </si>
  <si>
    <t xml:space="preserve">Kotelny - demontáže </t>
  </si>
  <si>
    <t>94</t>
  </si>
  <si>
    <t>Lešení a stavební výtahy</t>
  </si>
  <si>
    <t>96</t>
  </si>
  <si>
    <t>Bourání konstrukcí</t>
  </si>
  <si>
    <t>97</t>
  </si>
  <si>
    <t>Prorážení otvorů</t>
  </si>
  <si>
    <t>99</t>
  </si>
  <si>
    <t>Staveništní přesun hmot</t>
  </si>
  <si>
    <t>712</t>
  </si>
  <si>
    <t>Živičné krytiny</t>
  </si>
  <si>
    <t>713</t>
  </si>
  <si>
    <t>Izolace tepelné</t>
  </si>
  <si>
    <t>719</t>
  </si>
  <si>
    <t>DEMONTÁŽE</t>
  </si>
  <si>
    <t>721</t>
  </si>
  <si>
    <t>Vnitřní kanalizace</t>
  </si>
  <si>
    <t>722</t>
  </si>
  <si>
    <t>Vnitřní vodovod</t>
  </si>
  <si>
    <t>723</t>
  </si>
  <si>
    <t>Vnitřní plynovod</t>
  </si>
  <si>
    <t>731</t>
  </si>
  <si>
    <t>Kotelny</t>
  </si>
  <si>
    <t>Kotelny demontáže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</si>
  <si>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</si>
  <si>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</si>
  <si>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</si>
  <si>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</si>
  <si>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</si>
  <si>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</si>
  <si>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</si>
  <si>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</si>
  <si>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737</t>
  </si>
  <si>
    <t>DEMONTÁŽE VYTÁPĚNÍ</t>
  </si>
  <si>
    <t>764</t>
  </si>
  <si>
    <t>Konstrukce klempířské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</si>
  <si>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</si>
  <si>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</si>
  <si>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</si>
  <si>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</si>
  <si>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</si>
  <si>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</si>
  <si>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783</t>
  </si>
  <si>
    <t>Nátěry</t>
  </si>
  <si>
    <t>784</t>
  </si>
  <si>
    <t>Malby</t>
  </si>
  <si>
    <t>787</t>
  </si>
  <si>
    <t>Zasklívání</t>
  </si>
  <si>
    <t>M21</t>
  </si>
  <si>
    <t>Elektromontáže</t>
  </si>
  <si>
    <t>M36</t>
  </si>
  <si>
    <t>Montáže měřících a regulačních zařízení</t>
  </si>
  <si>
    <t>D96</t>
  </si>
  <si>
    <t>Přesuny suti a vybouraných hmot</t>
  </si>
  <si>
    <t>PSU</t>
  </si>
  <si>
    <t>1 VN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</si>
  <si>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</si>
  <si>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</si>
  <si>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</si>
  <si>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</si>
  <si>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</si>
  <si>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</si>
  <si>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</si>
  <si>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</si>
  <si>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</si>
  <si>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</si>
  <si>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</si>
  <si>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</si>
  <si>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</si>
  <si>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</si>
  <si>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</si>
  <si>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</si>
  <si>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</si>
  <si>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</si>
  <si>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</si>
  <si>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</si>
  <si>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</si>
  <si>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</si>
  <si>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</si>
  <si>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</si>
  <si>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</si>
  <si>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</si>
  <si>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</si>
  <si>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</si>
  <si>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</si>
  <si>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444171020</t>
  </si>
  <si>
    <t>Montáž panelů, střecha jednod.,tl.nad 8cm</t>
  </si>
  <si>
    <t>m2</t>
  </si>
  <si>
    <t>RTS 17/ II</t>
  </si>
  <si>
    <t>RTS 17/ I</t>
  </si>
  <si>
    <t>Práce</t>
  </si>
  <si>
    <t>POL1_</t>
  </si>
  <si>
    <t>střecha se světlíkem : 21,2*8,3-63,36</t>
  </si>
  <si>
    <t>VV</t>
  </si>
  <si>
    <t>61210170.A</t>
  </si>
  <si>
    <t>Panel střešní jádro 100mm</t>
  </si>
  <si>
    <t>SPCM</t>
  </si>
  <si>
    <t>Specifikace</t>
  </si>
  <si>
    <t>POL3_</t>
  </si>
  <si>
    <t>střecha se světlíkem : (21,2*8,3-63,36)*1,1</t>
  </si>
  <si>
    <t>113106121</t>
  </si>
  <si>
    <t>Rozebrání dlažeb z betonových dlaždic na sucho</t>
  </si>
  <si>
    <t>RTS 20/ I</t>
  </si>
  <si>
    <t>6*9,6+(3*2,8)</t>
  </si>
  <si>
    <t>113107325</t>
  </si>
  <si>
    <t>Odstranění podkladu pl. 50 m2,kam.těžené tl.25 cm</t>
  </si>
  <si>
    <t>632922952</t>
  </si>
  <si>
    <t>Kladení dlaždic 40x40 cm na stavitel. terče plast. výškově stavitelné podstavce 35-55 mm</t>
  </si>
  <si>
    <t>941955003</t>
  </si>
  <si>
    <t>Lešení lehké pomocné, výška podlahy do 2,5 m</t>
  </si>
  <si>
    <t>demontáž světlíku - lešení v chodbě : 1,5*20,0</t>
  </si>
  <si>
    <t>999281211</t>
  </si>
  <si>
    <t>Přesun hmot, opravy vněj. plášťů výšky do 25 m</t>
  </si>
  <si>
    <t>t</t>
  </si>
  <si>
    <t>Přesun hmot</t>
  </si>
  <si>
    <t>POL7_</t>
  </si>
  <si>
    <t>712300951</t>
  </si>
  <si>
    <t>Oprava boulí na krytin.střech do 10°, pásy přitav.</t>
  </si>
  <si>
    <t>plocha - 10% : (12,5*24,5)*0,1</t>
  </si>
  <si>
    <t>(11,16*3,32)*0,1</t>
  </si>
  <si>
    <t>(32*12,4)*0,1</t>
  </si>
  <si>
    <t>712300841</t>
  </si>
  <si>
    <t>Očištění  střech plochých do 10° běžný stupeň znečištění</t>
  </si>
  <si>
    <t>POL1_7</t>
  </si>
  <si>
    <t>(12,5*24,5)</t>
  </si>
  <si>
    <t>(11,16*3,32)</t>
  </si>
  <si>
    <t>(32*12,4)</t>
  </si>
  <si>
    <t>712371801</t>
  </si>
  <si>
    <t>Povlaková krytina střech do 10°, fólií PVC-vytažení atika</t>
  </si>
  <si>
    <t>(12,5+24,5)*2*0,3</t>
  </si>
  <si>
    <t>(11,16+3,32)*2*0,3</t>
  </si>
  <si>
    <t>(32+12,4)*2*0,3</t>
  </si>
  <si>
    <t>712372111</t>
  </si>
  <si>
    <t>Krytina střech do 10° fólie, 4 kotvy/m2, na beton tl. izolace do 250 mm, fólie ve specifikaci</t>
  </si>
  <si>
    <t>712378005</t>
  </si>
  <si>
    <t>Stěnová lišta vyhnutá RŠ 70 mm</t>
  </si>
  <si>
    <t>m</t>
  </si>
  <si>
    <t>(12,5+24,5)*2</t>
  </si>
  <si>
    <t>(11,16+3,32)*2</t>
  </si>
  <si>
    <t>(32+12,4)*2</t>
  </si>
  <si>
    <t>712378007</t>
  </si>
  <si>
    <t>Rohová lišta vnitřní RŠ 100 mm</t>
  </si>
  <si>
    <t>712391171</t>
  </si>
  <si>
    <t>Povlaková krytina střech do 10°, podklad. textilie 1 vrstva - materiál ve specifikaci</t>
  </si>
  <si>
    <t>28322103.A</t>
  </si>
  <si>
    <t>Fólie  tl.1,5, š. 1300 mm střešní šedá</t>
  </si>
  <si>
    <t>(12,5*24,5)*1,15</t>
  </si>
  <si>
    <t>(11,16*3,32)*1,15</t>
  </si>
  <si>
    <t>(32*12,4)*1,15</t>
  </si>
  <si>
    <t>(12,5+24,5)*2*0,3*1,15</t>
  </si>
  <si>
    <t>(11,16+3,32)*2*0,3*1,15</t>
  </si>
  <si>
    <t>(32+12,4)*2*0,3*1,15</t>
  </si>
  <si>
    <t>6*9,6+(3*2,8)*1,15</t>
  </si>
  <si>
    <t>69366198</t>
  </si>
  <si>
    <t>Geotextilie 300 g/m2 š. 200cm 100% PP</t>
  </si>
  <si>
    <t>998712202</t>
  </si>
  <si>
    <t>Přesun hmot pro povlakové krytiny, výšky do 12 m</t>
  </si>
  <si>
    <t>713141125</t>
  </si>
  <si>
    <t>Izolace tepelná střech, desky</t>
  </si>
  <si>
    <t>28375768.A</t>
  </si>
  <si>
    <t>Deska izolační polystyrén samozhášivý EPS 150</t>
  </si>
  <si>
    <t>m3</t>
  </si>
  <si>
    <t>(12,5*24,5)*0,22*1,05</t>
  </si>
  <si>
    <t>(11,16*3,32)*0,22*1,05</t>
  </si>
  <si>
    <t>(32*12,4)*0,22*1,05</t>
  </si>
  <si>
    <t>(6*9,6+(3*2,8))*0,22*1,05</t>
  </si>
  <si>
    <t>998713203</t>
  </si>
  <si>
    <t>Přesun hmot pro izolace tepelné, výšky do 24 m</t>
  </si>
  <si>
    <t>721210823</t>
  </si>
  <si>
    <t>Demontáž střešní vpusti DN 125</t>
  </si>
  <si>
    <t>kus</t>
  </si>
  <si>
    <t>721234143</t>
  </si>
  <si>
    <t xml:space="preserve">Vtok střešní HL63  pro plochou střechu  s izol. pásem, D 125 mm vč.dodávky </t>
  </si>
  <si>
    <t>998721203</t>
  </si>
  <si>
    <t>Přesun hmot pro vnitřní kanalizaci, výšky do 24 m</t>
  </si>
  <si>
    <t>764928301</t>
  </si>
  <si>
    <t>Z+M oplechování zdí z poplast. plechu, rš 250 mm</t>
  </si>
  <si>
    <t>střecha S1 : (21,2+8,3)*2</t>
  </si>
  <si>
    <t>764311822</t>
  </si>
  <si>
    <t>Demont. krytiny, tabule 2 x 1 m, nad 25 m2, do 30°</t>
  </si>
  <si>
    <t>13851080</t>
  </si>
  <si>
    <t>Plech svitkový,FOP/PO tl. 0,5, š. 1230 mm</t>
  </si>
  <si>
    <t>střecha S1 : (21,2+8,3)*2*0,25*1,15</t>
  </si>
  <si>
    <t>998764203</t>
  </si>
  <si>
    <t>Přesun hmot pro klempířské konstr., výšky do 24 m</t>
  </si>
  <si>
    <t>767311810</t>
  </si>
  <si>
    <t>Demontáž světlíků všech typů včetně zasklení</t>
  </si>
  <si>
    <t>3,2*19,8</t>
  </si>
  <si>
    <t>76701</t>
  </si>
  <si>
    <t>D+M světlík-dle cenové nabídky</t>
  </si>
  <si>
    <t>ks</t>
  </si>
  <si>
    <t>Vlastní</t>
  </si>
  <si>
    <t>Indiv</t>
  </si>
  <si>
    <t>21022</t>
  </si>
  <si>
    <t>Hromosvod-viz samostatný rozpočet</t>
  </si>
  <si>
    <t>kpl</t>
  </si>
  <si>
    <t>21023</t>
  </si>
  <si>
    <t>Fotovoltaické panely-viz samostatný rozpočet</t>
  </si>
  <si>
    <t>979011111</t>
  </si>
  <si>
    <t>Svislá doprava suti a vybour. hmot za 2.NP a 1.PP</t>
  </si>
  <si>
    <t>Přesun suti</t>
  </si>
  <si>
    <t>POL8_</t>
  </si>
  <si>
    <t>979011121</t>
  </si>
  <si>
    <t>Příplatek za každé další podlaží</t>
  </si>
  <si>
    <t>979081111</t>
  </si>
  <si>
    <t>Odvoz suti a vybour. hmot na skládku do 1 km</t>
  </si>
  <si>
    <t>979081121</t>
  </si>
  <si>
    <t>Příplatek k odvozu za každý další 1 km</t>
  </si>
  <si>
    <t>979082111</t>
  </si>
  <si>
    <t>Vnitrostaveništní doprava suti do 10 m</t>
  </si>
  <si>
    <t>979082121</t>
  </si>
  <si>
    <t>Příplatek k vnitrost. dopravě suti za dalších 5 m</t>
  </si>
  <si>
    <t>979990001</t>
  </si>
  <si>
    <t>Poplatek za skládku stavební suti</t>
  </si>
  <si>
    <t>005121 R</t>
  </si>
  <si>
    <t>Zařízení staveniště</t>
  </si>
  <si>
    <t>Soubor</t>
  </si>
  <si>
    <t>VRN</t>
  </si>
  <si>
    <t>POL99_8</t>
  </si>
  <si>
    <t>SUM</t>
  </si>
  <si>
    <t>Poznámky uchazeče k zadání</t>
  </si>
  <si>
    <t>POPUZIV</t>
  </si>
  <si>
    <t>END</t>
  </si>
  <si>
    <t>342172020</t>
  </si>
  <si>
    <t>Montáž panelů , stěna jednod., tl. nad 8cm</t>
  </si>
  <si>
    <t>sekce B : 7,09*22,9+5,95*(8,54+11,8)+10,58*1,6</t>
  </si>
  <si>
    <t>otvory : -8,85*2,7-2,4*1,57-2,4*1,56*2-1,75*1,46*7-1,55*1,84-1,06*2,98-0,9*2,18</t>
  </si>
  <si>
    <t>61210120.A</t>
  </si>
  <si>
    <t>Panel stěnový tl.jádra 120 mm</t>
  </si>
  <si>
    <t>622311134</t>
  </si>
  <si>
    <t>Zateplovací systém fasáda, EPS F tl.140 mm s mozaikovou omítkou 5,5 kg/m2</t>
  </si>
  <si>
    <t>121,82*0,5</t>
  </si>
  <si>
    <t>622319134</t>
  </si>
  <si>
    <t>Zatepl.fasáda, EPS F 140 mm  s omítkou silikon 3,3 kg/m2</t>
  </si>
  <si>
    <t>budova A : 6,9*(25,1+13,16)*2-(10,0*3,4)</t>
  </si>
  <si>
    <t>I.NP - otvory : -0,9*2,7-1,15*1,15*3-1,5*2,05*2-1,74*2,65-2,38*2,63-3,6*1,8*4-1,8*1,8</t>
  </si>
  <si>
    <t>II.NP : -3,6*1,8*5-2,5*1,8*4-1,2*1,8</t>
  </si>
  <si>
    <t>Mezisoučet</t>
  </si>
  <si>
    <t>spojovací krček : 3,32*3,68*2</t>
  </si>
  <si>
    <t>spojovací krček - otvory : -0,78*2,05-0,97*0,9-1,47*0,97</t>
  </si>
  <si>
    <t>budova B : 3,2*(37,0+36,8+3,05+0,33)</t>
  </si>
  <si>
    <t>I.NP - otvory : -0,91*2,65*6-4,51*2,0*6-0,95*2,25*5-3,02*3,18*5</t>
  </si>
  <si>
    <t>sokl : -121,82*0,5</t>
  </si>
  <si>
    <t>podhled : 9,7</t>
  </si>
  <si>
    <t>622311014</t>
  </si>
  <si>
    <t>Soklová lišta hliník KZS tl. 140 mm</t>
  </si>
  <si>
    <t>budova A : (25,38+13,38)*2-10,0-1,75-1,54-1,65-0,9-2,38</t>
  </si>
  <si>
    <t>spojovací krček : 3,32*2-0,9</t>
  </si>
  <si>
    <t>budova B : (37,0+36,8+3,05+0,33)-3,0*5-0,9*6</t>
  </si>
  <si>
    <t>216904112</t>
  </si>
  <si>
    <t xml:space="preserve">Očištění zdiva kartáčem a vodou </t>
  </si>
  <si>
    <t>POL1_1</t>
  </si>
  <si>
    <t>budova A : 7,6*(25,38+13,38)*2-(10,0*3,4)</t>
  </si>
  <si>
    <t>budova B : 3,8*(37,0+36,8+3,05+0,33)</t>
  </si>
  <si>
    <t>620991121</t>
  </si>
  <si>
    <t xml:space="preserve">Zakrývání výplní vnějších otvorů z lešení </t>
  </si>
  <si>
    <t>hliníkové výplně : 1,01*1,47+0,9*2,65*6+4,5*2,0*6+5,4*2,0*9+2,4*2,0+2,38*2,65</t>
  </si>
  <si>
    <t>plastové výplně : 0,95*0,88+1,9*1,57+1,16*1,15*3</t>
  </si>
  <si>
    <t>2,43*1,76*4+1,16*1,76+0,9*2,18+0,94*2,26*5+0,87*2,06+0,9*2,71</t>
  </si>
  <si>
    <t>1,52*2,06+1,54*2,06+1,75*2,69</t>
  </si>
  <si>
    <t>28350144</t>
  </si>
  <si>
    <t>Profil okenní a dveřní ETICS - Plus, l=2400mm APU lišta, l=2400 mm</t>
  </si>
  <si>
    <t>RTS 18/ I</t>
  </si>
  <si>
    <t>POL3_1</t>
  </si>
  <si>
    <t>hliníkové výplně : (1,47+1,01*2+2,65*2*6+0,9*6+4,5*6+5,4*9+2,0*2*9+2,4+2,0*2+2,38+2,65*2)/2,4</t>
  </si>
  <si>
    <t>plastové výplně : (0,95+0,88*2+1,97+1,57*2+1,16*3+1,15*2*3+2,43*4+1,76*2*4+1,16+1,76*2+0,9+2,18*2)/2,4</t>
  </si>
  <si>
    <t>(0,94*5+2,26*2*5+0,87+2,06*2+0,9+2,71*2+1,52+2,06*2+1,54+2,06*2+1,75+2,69*2)/2,4</t>
  </si>
  <si>
    <t>ztratné : 114,73*0,05</t>
  </si>
  <si>
    <t>941941031</t>
  </si>
  <si>
    <t>Montáž lešení leh.řad.s podlahami,š.do 1 m, H 10 m</t>
  </si>
  <si>
    <t>budova 1 : 7,15*(25,2+15,2*2+14,2)</t>
  </si>
  <si>
    <t>budova 2 : 3,8*(37,0+36,8+2,05)</t>
  </si>
  <si>
    <t>budova 3 : 7,7*(26,45+11,2+8,24)+9,0*11,25</t>
  </si>
  <si>
    <t>941941191</t>
  </si>
  <si>
    <t>Příplatek za každý měsíc použití lešení k pol.1031</t>
  </si>
  <si>
    <t>budova 1 : 7,15*(25,2+15,2*2+14,2)*2</t>
  </si>
  <si>
    <t>budova 2 : 3,8*(37,0+36,8+2,05)*2</t>
  </si>
  <si>
    <t>budova 3 : (7,7*(26,45+11,2+8,24)+9,0*11,25)*2</t>
  </si>
  <si>
    <t>941941831</t>
  </si>
  <si>
    <t>Demontáž lešení leh.řad.s podlahami,š.1 m, H 10 m</t>
  </si>
  <si>
    <t>944944011</t>
  </si>
  <si>
    <t>Montáž ochranné sítě z umělých vláken</t>
  </si>
  <si>
    <t>944944031</t>
  </si>
  <si>
    <t>Příplatek za každý měsíc použití sítí k pol. 4011</t>
  </si>
  <si>
    <t>944944081</t>
  </si>
  <si>
    <t>Demontáž ochranné sítě z umělých vláken</t>
  </si>
  <si>
    <t>968072747</t>
  </si>
  <si>
    <t>Vybourání kovových stěn výkladních pl. nad 4 m2</t>
  </si>
  <si>
    <t>I.NP : 5,4*2,0*4+2,36*2,0+2,38*2,65</t>
  </si>
  <si>
    <t>do ulice Pražská : (4,5*2,0+2,65*0,9)*6</t>
  </si>
  <si>
    <t>k hasičům : 8,85*2,7</t>
  </si>
  <si>
    <t>II.NP : 5,4*2,0*5</t>
  </si>
  <si>
    <t>968083003</t>
  </si>
  <si>
    <t>Vybourání plastových oken do 4 m2</t>
  </si>
  <si>
    <t>II.NP : 1,2*1,8</t>
  </si>
  <si>
    <t>968083004</t>
  </si>
  <si>
    <t>Vybourání plastových oken nad 4 m2</t>
  </si>
  <si>
    <t>II.NP : 2,5*1,8*5</t>
  </si>
  <si>
    <t>764352291</t>
  </si>
  <si>
    <t>Montáž žlabů Pz podokapních půlkruhových</t>
  </si>
  <si>
    <t>24,42*2</t>
  </si>
  <si>
    <t>764410240</t>
  </si>
  <si>
    <t>Oplechování parapetů včetně rohů Pz, rš 250 mm</t>
  </si>
  <si>
    <t>1,47+4,5*6+5,4*9+2,4+0,95+1,16*3+2,43*4+1,16</t>
  </si>
  <si>
    <t>764430250</t>
  </si>
  <si>
    <t>Oplechování zdí z Pz plechu, rš 600 mm</t>
  </si>
  <si>
    <t>terasa : 9,0+12,0</t>
  </si>
  <si>
    <t>764454291</t>
  </si>
  <si>
    <t>Montáž trub Pz odpadních kruhových</t>
  </si>
  <si>
    <t>na terasu : 2,5</t>
  </si>
  <si>
    <t>k hasičům : 7,5+10,0</t>
  </si>
  <si>
    <t>764352810</t>
  </si>
  <si>
    <t>Demontáž žlabů půlkruh. rovných, rš 330 mm, do 30°</t>
  </si>
  <si>
    <t>764430840</t>
  </si>
  <si>
    <t>Demontáž oplechování zdí,rš od 330 do 500 mm</t>
  </si>
  <si>
    <t>764454802</t>
  </si>
  <si>
    <t>Demontáž odpadních trub kruhových,D 120 mm</t>
  </si>
  <si>
    <t>998764202</t>
  </si>
  <si>
    <t>Přesun hmot pro klempířské konstr., výšky do 12 m</t>
  </si>
  <si>
    <t>76702</t>
  </si>
  <si>
    <t>Hliníkové výplně</t>
  </si>
  <si>
    <t>soubor</t>
  </si>
  <si>
    <t>Subdodavatel</t>
  </si>
  <si>
    <t>POL11_2</t>
  </si>
  <si>
    <t>viz nabídka HaM KP 160299 : 1,0</t>
  </si>
  <si>
    <t>767112812</t>
  </si>
  <si>
    <t>Demontáž stěn pro zasklení svařovaných</t>
  </si>
  <si>
    <t>vtupní stěna : 12,0*9,0+5,0*12,0</t>
  </si>
  <si>
    <t>767392802</t>
  </si>
  <si>
    <t>Demontáž obložení fasády z plechů, šroubovaných</t>
  </si>
  <si>
    <t>budova 3 : 7,7*(24,45+8,24+11,2)</t>
  </si>
  <si>
    <t>otvory : -3,0*3,2-1,75*1,45*7,0-2,35*1,45*(2,0+1,0)-11,45*2,5</t>
  </si>
  <si>
    <t>998767202</t>
  </si>
  <si>
    <t>Přesun hmot pro zámečnické konstr., výšky do 12 m</t>
  </si>
  <si>
    <t>76901</t>
  </si>
  <si>
    <t>Plastové výplně</t>
  </si>
  <si>
    <t>POL11_0</t>
  </si>
  <si>
    <t>viz nabídka HaM KP 160300 : 1,0</t>
  </si>
  <si>
    <t>787700803</t>
  </si>
  <si>
    <t>Vysklívání výkladců skla plochého o pl. do 6 m2</t>
  </si>
  <si>
    <t>výkladec : 2,36*2,0</t>
  </si>
  <si>
    <t>787700804</t>
  </si>
  <si>
    <t>Vysklívání výkladců skla plochého o pl.nad 6m2</t>
  </si>
  <si>
    <t>do ulice Pražská : 4,5*2,0*6</t>
  </si>
  <si>
    <t>5,4*2,0*9</t>
  </si>
  <si>
    <t>979990109</t>
  </si>
  <si>
    <t>Poplatek za skládku suti - sklo</t>
  </si>
  <si>
    <t>ysklívání : 6,43814</t>
  </si>
  <si>
    <t>979990163</t>
  </si>
  <si>
    <t>Poplatek za skládku suti - plast+sklo</t>
  </si>
  <si>
    <t>1,3239</t>
  </si>
  <si>
    <t>POL99_2</t>
  </si>
  <si>
    <t>723120805</t>
  </si>
  <si>
    <t>Demontáž potrubí svařovaného závitového DN 25-50</t>
  </si>
  <si>
    <t>budova C : 11+12+11+3</t>
  </si>
  <si>
    <t>723160804</t>
  </si>
  <si>
    <t>Demontáž přípojek k plynoměru,závitových G 1</t>
  </si>
  <si>
    <t>pár</t>
  </si>
  <si>
    <t>C- : 1</t>
  </si>
  <si>
    <t>723160831</t>
  </si>
  <si>
    <t>Demontáž rozpěrky přípojek plynoměru, G 1</t>
  </si>
  <si>
    <t>723190907</t>
  </si>
  <si>
    <t>Odvzdušnění  plynového potrubí</t>
  </si>
  <si>
    <t>723260801</t>
  </si>
  <si>
    <t>Demontáž plynoměrů G 10</t>
  </si>
  <si>
    <t>723290821</t>
  </si>
  <si>
    <t>Přesun vybouraných hmot - plynovody, H do 6 m</t>
  </si>
  <si>
    <t>733191828</t>
  </si>
  <si>
    <t>Odřezání třmenových držáků potrubí do D 108</t>
  </si>
  <si>
    <t>budova C : (11+12+11+3)/3</t>
  </si>
  <si>
    <t>734200824</t>
  </si>
  <si>
    <t>Demontáž armatur se 2závity do G 2</t>
  </si>
  <si>
    <t>uzávěrů podr. plynoměrů1-6 : 1</t>
  </si>
  <si>
    <t>hl. uzávěr Aermax : 1</t>
  </si>
  <si>
    <t>767996801</t>
  </si>
  <si>
    <t>Demontáž atypických ocelových konstr. do 50 kg</t>
  </si>
  <si>
    <t>kg</t>
  </si>
  <si>
    <t>konzoly a skříně hl. a podr.plynoměrů : 5</t>
  </si>
  <si>
    <t>731201811</t>
  </si>
  <si>
    <t>Demontáž plyn. teplovzd. agregátů 15  kW</t>
  </si>
  <si>
    <t>C : 1</t>
  </si>
  <si>
    <t>731310812</t>
  </si>
  <si>
    <t>Demontáž odkouření plynových teplovzdušných agregátů</t>
  </si>
  <si>
    <t>731890801</t>
  </si>
  <si>
    <t>Přemístění vybouraných hmot - kotelny, H do 6 m</t>
  </si>
  <si>
    <t>310236241</t>
  </si>
  <si>
    <t>Zazdívka otvorů pl. 0,09 m2 cihlami, tl. zdi 30 cm s použitím suché maltové směsi</t>
  </si>
  <si>
    <t>bud A trasa původního plynovodu : 6</t>
  </si>
  <si>
    <t>budova B-odkouření původních topidel  a kotlů : 9</t>
  </si>
  <si>
    <t>310237241</t>
  </si>
  <si>
    <t>Zazdívka otvorů pl. 0,25 m2 cihlami, tl. zdi 30 cm s použitím suché maltové směsi</t>
  </si>
  <si>
    <t>původní skříň  HUP : 1</t>
  </si>
  <si>
    <t>411387531</t>
  </si>
  <si>
    <t>Zabetonování otvorů 0,25 m2 ve stropech a klenbách</t>
  </si>
  <si>
    <t>po demont. odkouření  kotle TS Bohemia : 1</t>
  </si>
  <si>
    <t>612401191</t>
  </si>
  <si>
    <t>Omítka malých ploch vnitřních stěn do 0,09 m2 s použitím suché maltové směsi</t>
  </si>
  <si>
    <t>1</t>
  </si>
  <si>
    <t>6</t>
  </si>
  <si>
    <t>612403399</t>
  </si>
  <si>
    <t>Hrubá výplň rýh ve stěnách maltou s použitím suché maltové směsi</t>
  </si>
  <si>
    <t>rýhy po plyn .potrubí : (3,6+3,6+5+1,5)*0,2</t>
  </si>
  <si>
    <t>725650805</t>
  </si>
  <si>
    <t>Demontáž těles otopných plynových podokenních</t>
  </si>
  <si>
    <t>plyn. topidla WAW bud B : 2</t>
  </si>
  <si>
    <t>731200826</t>
  </si>
  <si>
    <t>Demontáž kotle ocel.,kapal./plyn, do 60 kW</t>
  </si>
  <si>
    <t>Destila 50- kotelna : 1</t>
  </si>
  <si>
    <t>731200831</t>
  </si>
  <si>
    <t>Demontáž kotlů rychlovyhřívacích bez příp.TUV</t>
  </si>
  <si>
    <t>budova A : 1</t>
  </si>
  <si>
    <t>budova B : 2</t>
  </si>
  <si>
    <t>731200832</t>
  </si>
  <si>
    <t>Demontáž kotlů rychlovyhřívacích s příp.TUV</t>
  </si>
  <si>
    <t>budova C : 1</t>
  </si>
  <si>
    <t>Bud B : 1</t>
  </si>
  <si>
    <t>731310811</t>
  </si>
  <si>
    <t>Demontáž odkouření plynových kotlů</t>
  </si>
  <si>
    <t>budova c : 1</t>
  </si>
  <si>
    <t>budova B : 1</t>
  </si>
  <si>
    <t>731391814</t>
  </si>
  <si>
    <t>Vypouštění vody z kotlů samospádem do 50 m2</t>
  </si>
  <si>
    <t>bud B : 3</t>
  </si>
  <si>
    <t>bud C : 1</t>
  </si>
  <si>
    <t>731391815</t>
  </si>
  <si>
    <t>Vypouštění vody z kotlů samospádem do 100 m2</t>
  </si>
  <si>
    <t>kotelna bud A : 1</t>
  </si>
  <si>
    <t>971052331</t>
  </si>
  <si>
    <t>Vybourání otvorů zdi želbet. pl. 0,09 m2, tl. 15cm</t>
  </si>
  <si>
    <t>971052341</t>
  </si>
  <si>
    <t>Vybourání otvorů zdi želbet. pl. 0,09 m2, tl. 30cm</t>
  </si>
  <si>
    <t>974031165</t>
  </si>
  <si>
    <t>Vysekání rýh ve zdi cihelné 15 x 20 cm</t>
  </si>
  <si>
    <t>3,6+3,6+5+1,5</t>
  </si>
  <si>
    <t>969011131</t>
  </si>
  <si>
    <t>Vybourání  plynového vedení DN do 125 mm</t>
  </si>
  <si>
    <t>budova A - od HUP ve zdi : 1,5</t>
  </si>
  <si>
    <t>budova A -  kotelna : 2+3+8+8+2</t>
  </si>
  <si>
    <t>spoj. krček + budova B : 14+8+7+7+1+5+37+26+3*3+6+5,5+13+1+8</t>
  </si>
  <si>
    <t>723120809</t>
  </si>
  <si>
    <t>Demontáž potrubí svařovaného závitového DN 50-80</t>
  </si>
  <si>
    <t>budova A - od HUP - do kotelny : 19,5</t>
  </si>
  <si>
    <t>723150804</t>
  </si>
  <si>
    <t>Demontáž potrubí ocel.hladkého svařovaného D 108</t>
  </si>
  <si>
    <t>bud A- prostupy konstrukcí : 3*0,3</t>
  </si>
  <si>
    <t>A- kotelna : 2</t>
  </si>
  <si>
    <t>B- : 3</t>
  </si>
  <si>
    <t>723160819</t>
  </si>
  <si>
    <t>Demontáž přípojek k plynoměru,závit s ochozem G 3</t>
  </si>
  <si>
    <t>A-místnost HUP : 1</t>
  </si>
  <si>
    <t>723160836</t>
  </si>
  <si>
    <t>Demontáž rozpěrky přípojek plynoměru, G 3</t>
  </si>
  <si>
    <t>723190901</t>
  </si>
  <si>
    <t>Uzavření nebo otevření plynového potrubí</t>
  </si>
  <si>
    <t>10</t>
  </si>
  <si>
    <t>723260802</t>
  </si>
  <si>
    <t>Demontáž plynoměrů G-16</t>
  </si>
  <si>
    <t>budova A -  kotelna : (2+3+8+8+2)/3</t>
  </si>
  <si>
    <t>spoj. krček + budova B : (14+8+7+7+1+5+37+26+3*3+6+5,5+13+1+8)/3</t>
  </si>
  <si>
    <t>budova A - od HUP - do kotelny : 19,5/3</t>
  </si>
  <si>
    <t>HUP ve výkl : 1</t>
  </si>
  <si>
    <t>uz. hl. plynoměru s ochozem : 1+1+1</t>
  </si>
  <si>
    <t>uzávěr.kotlů v kotelně : 2</t>
  </si>
  <si>
    <t>uzávěrů podr. plynoměrů1-6 : 5</t>
  </si>
  <si>
    <t>hl. uz. pl. kotlů Therm : 4</t>
  </si>
  <si>
    <t>hl. uzávěr plyn. topidel : 2</t>
  </si>
  <si>
    <t>konzoly a skříně hl. a podr.plynoměrů : 45</t>
  </si>
  <si>
    <t>349121101</t>
  </si>
  <si>
    <t>Montáž beton. staveb. skříně plyn-BAP do 1,5 t včetně dodávky skříně PO3  70x41x125 cm</t>
  </si>
  <si>
    <t>pro BAP v obvodu budovy : 1</t>
  </si>
  <si>
    <t>Montáž beton. staveb. skříně plyn-HUP do 1,5 t včetně dodávky skříně PD90 90x47x125 cm</t>
  </si>
  <si>
    <t>skříň HUP v obvodu budovy : 1</t>
  </si>
  <si>
    <t>349121105</t>
  </si>
  <si>
    <t>Montáž beton. základu ke skříni  plyn-BAP vč.dodávky základu 70x41x20 cm pro PO1-3</t>
  </si>
  <si>
    <t>Montáž beton. základu ke skříni  plyn-HUP vč.dodávky základu 90x47x20 cm pro PD90</t>
  </si>
  <si>
    <t>pro skříň HUP v obvodu budovy : 1</t>
  </si>
  <si>
    <t>722290234</t>
  </si>
  <si>
    <t>Odvzdušnění a napuštění plynového potrubí</t>
  </si>
  <si>
    <t>odvzdušnění kotelny : 4,5+4+10</t>
  </si>
  <si>
    <t>od HUP- ke kotlům : 3+3,5+2+11+8+3+3</t>
  </si>
  <si>
    <t>v kotelně pro zásobník plynu : 2</t>
  </si>
  <si>
    <t>723120203</t>
  </si>
  <si>
    <t>Potrubí ocelové závitové černé svařované DN 20</t>
  </si>
  <si>
    <t>723150312</t>
  </si>
  <si>
    <t>Potrubí ocelové hladké černé svařované D 57x2,9</t>
  </si>
  <si>
    <t>723150315</t>
  </si>
  <si>
    <t>Potrubí ocelové hladké černé svařované D 108x4</t>
  </si>
  <si>
    <t>723150343</t>
  </si>
  <si>
    <t>Zhotovení redukce kováním přes 1DN, DN 50/32</t>
  </si>
  <si>
    <t>723150369</t>
  </si>
  <si>
    <t>Potrubí ocel. černé svařované - chráničky D 89/3,6</t>
  </si>
  <si>
    <t>prostupy zdí po trase od HUP do kotelny : 0,3+0,4+0,35+0,15+0,3+0,3+0,3</t>
  </si>
  <si>
    <t>723160207</t>
  </si>
  <si>
    <t>Přípojka k plynoměru, závitová bez ochozu G 2</t>
  </si>
  <si>
    <t>pro plynoměr ve skříni HUP : 1</t>
  </si>
  <si>
    <t>723190204</t>
  </si>
  <si>
    <t>Přípojka plynovodu, trubky závitové černé DN 25</t>
  </si>
  <si>
    <t>pro 2 kotle v kotelně : 1+1</t>
  </si>
  <si>
    <t>723190909</t>
  </si>
  <si>
    <t>Zkouška tlaková  plynového potrubí</t>
  </si>
  <si>
    <t>723214122</t>
  </si>
  <si>
    <t>Armatura přír.- filtr plynový C 26-604-540, DN 50</t>
  </si>
  <si>
    <t>ve skříni BAP : 1</t>
  </si>
  <si>
    <t>723219102</t>
  </si>
  <si>
    <t>Montáž armatury přírubové plynovodní, DN 50</t>
  </si>
  <si>
    <t>BAP DN 50 : 1</t>
  </si>
  <si>
    <t>723237214</t>
  </si>
  <si>
    <t>Kohout kulový,2xvnitřní závit, R950 DN 20</t>
  </si>
  <si>
    <t>v kotelně - odvzdušnění plynovodu : 4</t>
  </si>
  <si>
    <t>723237216</t>
  </si>
  <si>
    <t>Kohout kulový,2xvnitřní závit, R950 DN 32</t>
  </si>
  <si>
    <t>ve skříni HUP - hl uz. plynu : 1</t>
  </si>
  <si>
    <t>723237217</t>
  </si>
  <si>
    <t>Kohout kulový,2xvnitřní závit,R950 DN 40</t>
  </si>
  <si>
    <t>ve skříni HUP před plynoměrem : 1</t>
  </si>
  <si>
    <t>723237218</t>
  </si>
  <si>
    <t>Kohout kulový,2xvnitřní závit, R950 DN 50</t>
  </si>
  <si>
    <t>ve skříni HUP- za plynoměrem : 1</t>
  </si>
  <si>
    <t>ve skříni BAP : 2</t>
  </si>
  <si>
    <t>723239201</t>
  </si>
  <si>
    <t xml:space="preserve">Montáž regulátoru středotl. </t>
  </si>
  <si>
    <t>ve skříni HUP : 1</t>
  </si>
  <si>
    <t>723261914</t>
  </si>
  <si>
    <t xml:space="preserve">Oprava -zpětná montáž plynoměru G-16 </t>
  </si>
  <si>
    <t>do skříně HUP : 1</t>
  </si>
  <si>
    <t>733193928</t>
  </si>
  <si>
    <t>Oprava-zaslepení potrubí dýnkem D 108 mm</t>
  </si>
  <si>
    <t>v kotelně potrubí zásobník plynu : 2</t>
  </si>
  <si>
    <t>734421130</t>
  </si>
  <si>
    <t>Tlakoměr deformační 0-10 MPa č. 03313, D 160</t>
  </si>
  <si>
    <t>42243411.M</t>
  </si>
  <si>
    <t>Regulátor tlaku plynu  B 25</t>
  </si>
  <si>
    <t>skříň HUP : 1</t>
  </si>
  <si>
    <t>42271411</t>
  </si>
  <si>
    <t>BAP DN 50 NT B Rp2 Solo R, 230V 50Hz</t>
  </si>
  <si>
    <t>998723201</t>
  </si>
  <si>
    <t>Přesun hmot pro vnitřní plynovod, výšky do 6 m</t>
  </si>
  <si>
    <t>783424340</t>
  </si>
  <si>
    <t>Nátěr syntet. potrubí do DN 50 mm  Z+2x +1x email</t>
  </si>
  <si>
    <t>783426360</t>
  </si>
  <si>
    <t>Nátěr syntet. potrubí do DN 150 mm Z +2x +1x email</t>
  </si>
  <si>
    <t>784452911</t>
  </si>
  <si>
    <t>Oprava,malba směsí tekut.2x,1bar+obrus míst. 3,8 m</t>
  </si>
  <si>
    <t>po průrazech a omítkách plynovodu od HUP do kotelny : 0,5*0,5*11</t>
  </si>
  <si>
    <t>979087112</t>
  </si>
  <si>
    <t>Nakládání suti na dopravní prostředky</t>
  </si>
  <si>
    <t>979082212</t>
  </si>
  <si>
    <t>Vodorovná doprava suti po suchu do 50 m</t>
  </si>
  <si>
    <t>979990108</t>
  </si>
  <si>
    <t>Poplatek za skládku suti - železobeton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</si>
  <si>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</si>
  <si>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</si>
  <si>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</si>
  <si>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</si>
  <si>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</si>
  <si>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</si>
  <si>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005122 R</t>
  </si>
  <si>
    <t>Provozní vlivy</t>
  </si>
  <si>
    <t>POL99_1</t>
  </si>
  <si>
    <t>005124010R</t>
  </si>
  <si>
    <t>Koordinační činnost</t>
  </si>
  <si>
    <t>004111020R</t>
  </si>
  <si>
    <t xml:space="preserve">Vypracování projektové dokumentace </t>
  </si>
  <si>
    <t>005211010R</t>
  </si>
  <si>
    <t>Předání a převzetí staveniště</t>
  </si>
  <si>
    <t>005231010R</t>
  </si>
  <si>
    <t xml:space="preserve">Revize vnitřní plynoinstalace </t>
  </si>
  <si>
    <t>005231020R</t>
  </si>
  <si>
    <t>Individuální a komplexní vyzkoušení</t>
  </si>
  <si>
    <t>005231040R</t>
  </si>
  <si>
    <t>Provozní řády</t>
  </si>
  <si>
    <t>00524 R</t>
  </si>
  <si>
    <t>Předání a převzetí díla</t>
  </si>
  <si>
    <t>005241010R</t>
  </si>
  <si>
    <t xml:space="preserve">Dokumentace skutečného provedení </t>
  </si>
  <si>
    <t>310237251</t>
  </si>
  <si>
    <t>Zazdívka otvorů pl. 0,25 m2 cihlami, tl. zdi 45 cm s použitím suché maltové směsi</t>
  </si>
  <si>
    <t>do komínu - pro vložkování na kond. kotle : 3</t>
  </si>
  <si>
    <t>611473111</t>
  </si>
  <si>
    <t>Omítka vnitřní stropů ze suché směsi, hladká</t>
  </si>
  <si>
    <t>po odsekání konzol a držáků potrubí : 2*2</t>
  </si>
  <si>
    <t>612475111</t>
  </si>
  <si>
    <t>Omítka vnitřních stěn  vápenocem. jednovrstvá tloušťka vrstvy 15 mm</t>
  </si>
  <si>
    <t>kotelna stěna u JOSGAZ : 3,98*2,94</t>
  </si>
  <si>
    <t>oprava po vysekaných konzolách ... : 2*2</t>
  </si>
  <si>
    <t>631312141</t>
  </si>
  <si>
    <t>Doplnění rýh betonem v dosavadních mazaninách</t>
  </si>
  <si>
    <t>kotelna - pod podstaveci  stáv.kotlů : (2,3*1,3+0,8*1,2)*0,05</t>
  </si>
  <si>
    <t>kotelna - rýha pro podl. vpusť : 3*0,2*0,3</t>
  </si>
  <si>
    <t>115201512</t>
  </si>
  <si>
    <t>Demontáž kouřovodu  DN 200</t>
  </si>
  <si>
    <t>kotelna : 2,5</t>
  </si>
  <si>
    <t>731321817</t>
  </si>
  <si>
    <t xml:space="preserve">Demontáž přetl.zařízení s 1nádobou 180 l, expansomat </t>
  </si>
  <si>
    <t>v kotelně : 1</t>
  </si>
  <si>
    <t>732110812</t>
  </si>
  <si>
    <t>Demontáž těles rozdělovačů a sběračů, DN 200 mm</t>
  </si>
  <si>
    <t>rozdělovač+ sběrač+anuloid : 2+2+1,5</t>
  </si>
  <si>
    <t>732211813</t>
  </si>
  <si>
    <t>Demontáž ohříváků zásobníkových ležatých do 630 l</t>
  </si>
  <si>
    <t>kotelna : 1</t>
  </si>
  <si>
    <t>732213813</t>
  </si>
  <si>
    <t>Rozřezání demontovaných ohříváků do 630 l</t>
  </si>
  <si>
    <t>732214813</t>
  </si>
  <si>
    <t>Vypuštění vody z ohříváků o obsahu do 630 l</t>
  </si>
  <si>
    <t>732293810</t>
  </si>
  <si>
    <t>Rozřezání podpěrných konstrukcí nádrží a nádob</t>
  </si>
  <si>
    <t xml:space="preserve">Kg    </t>
  </si>
  <si>
    <t>kotelna : 10</t>
  </si>
  <si>
    <t>732420811</t>
  </si>
  <si>
    <t>Demontáž čerpadel oběhových spirálních DN 25</t>
  </si>
  <si>
    <t>kotelna : 7</t>
  </si>
  <si>
    <t>732481817</t>
  </si>
  <si>
    <t>Demontáž měřičů tepla</t>
  </si>
  <si>
    <t>kotelna : 5</t>
  </si>
  <si>
    <t>733110810</t>
  </si>
  <si>
    <t>Demontáž potrubí ocelového závitového do DN 50-80</t>
  </si>
  <si>
    <t>8+4+16+14</t>
  </si>
  <si>
    <t>733160801</t>
  </si>
  <si>
    <t>Demontáž potrubí z měděných trubek D 28 mm</t>
  </si>
  <si>
    <t>kotelna : 15+17+25</t>
  </si>
  <si>
    <t>733190801</t>
  </si>
  <si>
    <t>Odřezání potrubních objímek dvojitých do DN 50</t>
  </si>
  <si>
    <t>kotelna : 25</t>
  </si>
  <si>
    <t>734200822</t>
  </si>
  <si>
    <t>Demontáž armatur se 2závity do G 1</t>
  </si>
  <si>
    <t>KK20 : 9</t>
  </si>
  <si>
    <t>KK25 : 4</t>
  </si>
  <si>
    <t>vyp. ventil 15 : 13</t>
  </si>
  <si>
    <t>aut. odvzd. 15 : 6</t>
  </si>
  <si>
    <t>pojistný ventil 15 : 1</t>
  </si>
  <si>
    <t>filtr 15 : 3</t>
  </si>
  <si>
    <t>filtr 25 : 3</t>
  </si>
  <si>
    <t>734200823</t>
  </si>
  <si>
    <t>Demontáž armatur se 2závity do G 6/4</t>
  </si>
  <si>
    <t>kk s pohonem 32 : 1</t>
  </si>
  <si>
    <t>kk32 : 9</t>
  </si>
  <si>
    <t>kk40 : 5</t>
  </si>
  <si>
    <t>734290812</t>
  </si>
  <si>
    <t>Demontáž armatur směšovacích.3cest. Mix A, DN 25</t>
  </si>
  <si>
    <t>kotelna  mix 15 : 3</t>
  </si>
  <si>
    <t>mix 20 : 1</t>
  </si>
  <si>
    <t>734410831</t>
  </si>
  <si>
    <t xml:space="preserve">Demontáž teploměrů </t>
  </si>
  <si>
    <t>kotelna : 12</t>
  </si>
  <si>
    <t>734420821</t>
  </si>
  <si>
    <t xml:space="preserve">Demontáž tlakoměrů </t>
  </si>
  <si>
    <t>kotelna : 9</t>
  </si>
  <si>
    <t>767851803</t>
  </si>
  <si>
    <t xml:space="preserve">Demontáž komínové vložky </t>
  </si>
  <si>
    <t>kotelna - původní vložkování komína : 8</t>
  </si>
  <si>
    <t>961044111</t>
  </si>
  <si>
    <t>Bourání základů z betonu prostého</t>
  </si>
  <si>
    <t>kotelna - podstavec stáv.kotlů : (2,3*1,3+0,8*1,2)*0,1</t>
  </si>
  <si>
    <t>971035451</t>
  </si>
  <si>
    <t>Vybourání otv. zeď cihel. pl.0,25 m2, tl.45 cm, MC</t>
  </si>
  <si>
    <t>974042587</t>
  </si>
  <si>
    <t>Vysekání rýh betonová, monolitická dlažba 25x30 cm</t>
  </si>
  <si>
    <t>kotelna - pro podl. vpusť : 3</t>
  </si>
  <si>
    <t>999281105</t>
  </si>
  <si>
    <t>Přesun hmot pro opravy a údržbu do výšky 6 m</t>
  </si>
  <si>
    <t>722182024</t>
  </si>
  <si>
    <t>Montáž izolačních skruží na potrubí přímé DN 40 lepidlo ve specifikaci</t>
  </si>
  <si>
    <t>kotelna potrubí : 10</t>
  </si>
  <si>
    <t>722182026</t>
  </si>
  <si>
    <t>Montáž izolačních skruží na potrubí přímé DN 80 lepidlo ve specifikaci</t>
  </si>
  <si>
    <t>kotelna : 15</t>
  </si>
  <si>
    <t>722182091</t>
  </si>
  <si>
    <t>Příplatek za montáž izolačních tvarovek DN 25 bez dodávky materiálu</t>
  </si>
  <si>
    <t>kotelna : 4</t>
  </si>
  <si>
    <t>kotelna : 3</t>
  </si>
  <si>
    <t>722182096</t>
  </si>
  <si>
    <t>Příplatek za montáž izolačních tvarovek DN 50 bez dodávky materiálu</t>
  </si>
  <si>
    <t>pod kotle : 3</t>
  </si>
  <si>
    <t>k bojleru : 3</t>
  </si>
  <si>
    <t>k čerpadlu topení : 4</t>
  </si>
  <si>
    <t>vývody ze strojovny : 2</t>
  </si>
  <si>
    <t>okruv TUV : 2</t>
  </si>
  <si>
    <t>pod kotle : 2*3</t>
  </si>
  <si>
    <t>pod kotle : 3*2</t>
  </si>
  <si>
    <t>63143113</t>
  </si>
  <si>
    <t>Pouzdro potrubní minerální KPS 041 AluR 43/40 mm</t>
  </si>
  <si>
    <t>kotelna-dopojení na stáv rozvody- bud A : 10</t>
  </si>
  <si>
    <t>63143175</t>
  </si>
  <si>
    <t>Pouzdro potrubní minerální KPS 041 AluR 61/60 mm</t>
  </si>
  <si>
    <t>kotelna-propojení v kot. + dopojení na satáv. rozvody : 15</t>
  </si>
  <si>
    <t>998713201</t>
  </si>
  <si>
    <t>Přesun hmot pro izolace tepelné, výšky do 6 m</t>
  </si>
  <si>
    <t>721176124</t>
  </si>
  <si>
    <t>Potrubí HT svodné (ležaté) v zemi D 75 x 1,9 mm</t>
  </si>
  <si>
    <t>v kotelně pro podl. vpusť : 2,5</t>
  </si>
  <si>
    <t>721211506</t>
  </si>
  <si>
    <t>Vpusť podlahová  PE + PVC D 50 mm</t>
  </si>
  <si>
    <t>721290111</t>
  </si>
  <si>
    <t>Zkouška těsnosti kanalizace vodou DN 125</t>
  </si>
  <si>
    <t>998721201</t>
  </si>
  <si>
    <t>Přesun hmot pro vnitřní kanalizaci, výšky do 6 m</t>
  </si>
  <si>
    <t>722172912</t>
  </si>
  <si>
    <t>Propojení plastového potrubí polyf. D 20 mm</t>
  </si>
  <si>
    <t>v kotelně na stáv. rozvod : 1</t>
  </si>
  <si>
    <t>722172915</t>
  </si>
  <si>
    <t>Propojení plastového potrubí polyf. D 40 mm</t>
  </si>
  <si>
    <t>v kotelně na stáv. rozvod T+S voda : 1+1</t>
  </si>
  <si>
    <t>722172314</t>
  </si>
  <si>
    <t>Potrubí z PPR Instaplast, studená, D 40x5,5 mm</t>
  </si>
  <si>
    <t>dopojení v kotelně na stáv. rozvody : 4</t>
  </si>
  <si>
    <t>722172331</t>
  </si>
  <si>
    <t>Potrubí z PPR Instaplast, teplá, D 20x3,4 mm</t>
  </si>
  <si>
    <t>cirkulace v kotelně - dopojení na stáv rozvody : 4</t>
  </si>
  <si>
    <t>722172334</t>
  </si>
  <si>
    <t>Potrubí z PPR Instaplast, teplá, D 40x6,7 mm</t>
  </si>
  <si>
    <t>722179192</t>
  </si>
  <si>
    <t>Příplatek za malý rozsah do 15 svarů do DN 32</t>
  </si>
  <si>
    <t xml:space="preserve">ks    </t>
  </si>
  <si>
    <t>722179193</t>
  </si>
  <si>
    <t>Příplatek za malý rozsah do 5 svarů nad DN 32</t>
  </si>
  <si>
    <t>722181211</t>
  </si>
  <si>
    <t>Izolace návleková MIRELON PRO tl. stěny 6 mm vnitřní průměr 40 mm</t>
  </si>
  <si>
    <t>722181214</t>
  </si>
  <si>
    <t>Izolace návleková MIRELON PRO tl. stěny 20 mm vnitřní průměr 22 mm</t>
  </si>
  <si>
    <t>722181215</t>
  </si>
  <si>
    <t>Izolace návleková  MIRELON PRO tl. stěny 25 mm vnitřní průměr 40 mm</t>
  </si>
  <si>
    <t>722264312</t>
  </si>
  <si>
    <t>Vodoměr bytový SV Enbra EV DN 15x110 mm, Qn 1,5</t>
  </si>
  <si>
    <t>měření v kotelně : 1</t>
  </si>
  <si>
    <t>722280106</t>
  </si>
  <si>
    <t>Tlaková zkouška vodovodního potrubí DN 32</t>
  </si>
  <si>
    <t>722280107</t>
  </si>
  <si>
    <t>Tlaková zkouška vodovodního potrubí DN 40</t>
  </si>
  <si>
    <t>722290237</t>
  </si>
  <si>
    <t>Proplach a dezinfekce vodovod.potrubí DN 40</t>
  </si>
  <si>
    <t>12</t>
  </si>
  <si>
    <t>998722201</t>
  </si>
  <si>
    <t>Přesun hmot pro vnitřní vodovod, výšky do 6 m</t>
  </si>
  <si>
    <t>953802113</t>
  </si>
  <si>
    <t>Montáž komínové vložky plastové 160 mm,do 15 m</t>
  </si>
  <si>
    <t>15</t>
  </si>
  <si>
    <t>721177134</t>
  </si>
  <si>
    <t>Potrubí pro přívod spalovacího vzduchu z vněj. prostoru</t>
  </si>
  <si>
    <t>728314121</t>
  </si>
  <si>
    <t>Montáž protidešť. žaluzie kruhové do d 300 mm</t>
  </si>
  <si>
    <t>přívod vzduchu ke kotlům : 1</t>
  </si>
  <si>
    <t>731249126</t>
  </si>
  <si>
    <t>Montáž kotle kapalina/plyn do 45 kW</t>
  </si>
  <si>
    <t>kotelna : 2</t>
  </si>
  <si>
    <t>731411121</t>
  </si>
  <si>
    <t xml:space="preserve">Odkouření kotle - od spalinové kotlové kaskády do komína </t>
  </si>
  <si>
    <t xml:space="preserve">m     </t>
  </si>
  <si>
    <t>RTS 18/ II</t>
  </si>
  <si>
    <t>2</t>
  </si>
  <si>
    <t>731411153</t>
  </si>
  <si>
    <t>Odkouření kotlů - spalinová kaskáda   DN-160</t>
  </si>
  <si>
    <t>3x45kW DN-160 : 1</t>
  </si>
  <si>
    <t>731411175</t>
  </si>
  <si>
    <t xml:space="preserve">Montáž odkouření a kaskády </t>
  </si>
  <si>
    <t>5</t>
  </si>
  <si>
    <t>738119151</t>
  </si>
  <si>
    <t xml:space="preserve">Regulace Therm - montáž </t>
  </si>
  <si>
    <t>40541401</t>
  </si>
  <si>
    <t xml:space="preserve">Regulace kaskády Therm- 4 okruhy+ TUV  sada pro ekviterm.reg. </t>
  </si>
  <si>
    <t>RTS 16/ I</t>
  </si>
  <si>
    <t>Kalkul</t>
  </si>
  <si>
    <t>regulace kotelny : 1</t>
  </si>
  <si>
    <t>48417439</t>
  </si>
  <si>
    <t>Kotel kondenzační Therm 45  KD</t>
  </si>
  <si>
    <t>5534301661</t>
  </si>
  <si>
    <t>Větrací mřížka 25</t>
  </si>
  <si>
    <t>přívod vzduchu pro kotle : 1</t>
  </si>
  <si>
    <t>553434707</t>
  </si>
  <si>
    <t>Vložka komínová plastová DN-160 - vč. tvarovek a rev. otvoru</t>
  </si>
  <si>
    <t>RTS 19/ I</t>
  </si>
  <si>
    <t>998731201</t>
  </si>
  <si>
    <t>Přesun hmot pro kotelny, výšky do 6 m</t>
  </si>
  <si>
    <t>722213315</t>
  </si>
  <si>
    <t xml:space="preserve">Úpravna vody PN 1,6 MÚV s automat. doplňovacím zařízením </t>
  </si>
  <si>
    <t>732119197</t>
  </si>
  <si>
    <t xml:space="preserve">Montáž těles rozdělovačů a sběračů </t>
  </si>
  <si>
    <t>kotelna- rozdělovač : 1</t>
  </si>
  <si>
    <t>kotelna sběrač : 1</t>
  </si>
  <si>
    <t>732199100</t>
  </si>
  <si>
    <t>Montáž orientačního štítku včetně dodávky štítku</t>
  </si>
  <si>
    <t>732219365</t>
  </si>
  <si>
    <t>Montáž ohříváků vody stojat.PN 1,6/1,6, 600 l</t>
  </si>
  <si>
    <t>kotelna ACV SL 600 L : 1</t>
  </si>
  <si>
    <t>732331517</t>
  </si>
  <si>
    <t>Nádoby expanzní tlak.s memb.Expansomat I,110 l</t>
  </si>
  <si>
    <t>732429111</t>
  </si>
  <si>
    <t>Montáž čerpadel oběhových spirálních, DN 25</t>
  </si>
  <si>
    <t>čerp. TUV : 1</t>
  </si>
  <si>
    <t>732429113</t>
  </si>
  <si>
    <t>Montáž čerpadel oběhových spirálních, DN 50</t>
  </si>
  <si>
    <t>čerpadlo vytápění : 1</t>
  </si>
  <si>
    <t>28600672.A</t>
  </si>
  <si>
    <t>Šroubení k teplovodnímu čerpadlu</t>
  </si>
  <si>
    <t>čerpadlo topení + TUV : 2+2</t>
  </si>
  <si>
    <t>42610906</t>
  </si>
  <si>
    <t>Grundfos UP 20-07 N - tuv</t>
  </si>
  <si>
    <t>čerpadlo TUV : 1</t>
  </si>
  <si>
    <t>42610994.A</t>
  </si>
  <si>
    <t>Čerpadlo Wilo TOP-Z 50/7, 400 V, PN 6/10</t>
  </si>
  <si>
    <t>48408056</t>
  </si>
  <si>
    <t>Hydraulický vyrovnávač tlaku HVDT III - anuloid</t>
  </si>
  <si>
    <t>484413310</t>
  </si>
  <si>
    <t>Ohřívač vodyACV SMART SL 600 L</t>
  </si>
  <si>
    <t>strojovna : 1</t>
  </si>
  <si>
    <t>551300073</t>
  </si>
  <si>
    <t xml:space="preserve">Rozdělovač/sběrač kotelny pro topné okruhy </t>
  </si>
  <si>
    <t>998732201</t>
  </si>
  <si>
    <t>Přesun hmot pro strojovny, výšky do 6 m</t>
  </si>
  <si>
    <t>Proplach potrubí do  DN 80</t>
  </si>
  <si>
    <t>733111217</t>
  </si>
  <si>
    <t>Potrubí závit. zesílené nízkot. v kotelnách DN 40</t>
  </si>
  <si>
    <t>733111218</t>
  </si>
  <si>
    <t>Potrubí závit. zesílené nízkot. v kotelnách DN 50</t>
  </si>
  <si>
    <t>733113117</t>
  </si>
  <si>
    <t>Příplatek za zhotovení přípojky DN 40</t>
  </si>
  <si>
    <t>kotelna : 6</t>
  </si>
  <si>
    <t>733113118</t>
  </si>
  <si>
    <t>Příplatek za zhotovení přípojky DN 50</t>
  </si>
  <si>
    <t>kotelna : 8</t>
  </si>
  <si>
    <t>733190108</t>
  </si>
  <si>
    <t>Tlaková zkouška potrubí  DN 50</t>
  </si>
  <si>
    <t>998733201</t>
  </si>
  <si>
    <t>Přesun hmot pro rozvody potrubí, výšky do 6 m</t>
  </si>
  <si>
    <t>734209117</t>
  </si>
  <si>
    <t>Montáž armatur závitových,se 2závity, G 6/4</t>
  </si>
  <si>
    <t>ventil ohř. TUV 6/4" : 1</t>
  </si>
  <si>
    <t>734209126</t>
  </si>
  <si>
    <t>Montáž armatur závitových,se 3závity, G 5/4</t>
  </si>
  <si>
    <t>3- cestný ventil vytápění  reg. větev : 1</t>
  </si>
  <si>
    <t>734215133</t>
  </si>
  <si>
    <t>Ventil odvzdušňovací automat.  R99 DN 15</t>
  </si>
  <si>
    <t>734225814</t>
  </si>
  <si>
    <t xml:space="preserve">Ventil automat.vyvaž.vnitř. </t>
  </si>
  <si>
    <t>734235225</t>
  </si>
  <si>
    <t>Kohout kulový, 2xvnitřní záv.  R910 DN 40</t>
  </si>
  <si>
    <t>734235226</t>
  </si>
  <si>
    <t>Kohout kulový, 2xvnitřní záv.  R910 DN 50</t>
  </si>
  <si>
    <t>okruv TUV : 1</t>
  </si>
  <si>
    <t>734243125</t>
  </si>
  <si>
    <t>Ventil zpětný 30 VA DN 40</t>
  </si>
  <si>
    <t>734255141</t>
  </si>
  <si>
    <t>Ventil pojistný,  DN 32 x 2,5 bar</t>
  </si>
  <si>
    <t>734265316</t>
  </si>
  <si>
    <t>Šroubení topenářské, přímé, DN 40</t>
  </si>
  <si>
    <t>734281125</t>
  </si>
  <si>
    <t>Odvaděče kondenzátu závitový DN 25</t>
  </si>
  <si>
    <t>734289115</t>
  </si>
  <si>
    <t>Montáž odvaděče kondenzátu DN 25</t>
  </si>
  <si>
    <t>734295331</t>
  </si>
  <si>
    <t>Kohout kul.vypouštěcí,komplet,DN 20</t>
  </si>
  <si>
    <t>734295215</t>
  </si>
  <si>
    <t>Filtr, vnitřní-vnitřní z. DN 40</t>
  </si>
  <si>
    <t>734413124</t>
  </si>
  <si>
    <t>Teploměr  D 63 / dl.jímky 100 mm</t>
  </si>
  <si>
    <t>734421160</t>
  </si>
  <si>
    <t>Tlakoměr deformační 0-10 MPa č. 03322, D 100</t>
  </si>
  <si>
    <t>734494213</t>
  </si>
  <si>
    <t>Návarky s trubkovým závitem G 1/2</t>
  </si>
  <si>
    <t xml:space="preserve"> teploměru a tlakoměru : 7</t>
  </si>
  <si>
    <t>42218104</t>
  </si>
  <si>
    <t>Ventil zónový dvoucestný SF-20-2-M1, 6/4"</t>
  </si>
  <si>
    <t>pro ohřev boileru : 1</t>
  </si>
  <si>
    <t>422185105</t>
  </si>
  <si>
    <t>Ventil   5/4", vč. servopohonu</t>
  </si>
  <si>
    <t>pro vytápění v kotelně : 1</t>
  </si>
  <si>
    <t>998734201</t>
  </si>
  <si>
    <t>Přesun hmot pro armatury, výšky do 6 m</t>
  </si>
  <si>
    <t>771570014</t>
  </si>
  <si>
    <t>Dlažba z dlaždic keramických 30 x 30 cm</t>
  </si>
  <si>
    <t>Agregovaná položka</t>
  </si>
  <si>
    <t>POL2_</t>
  </si>
  <si>
    <t>strop kotelny : 3,98*4,25</t>
  </si>
  <si>
    <t>784195112</t>
  </si>
  <si>
    <t>Malba tekutá, bílá, 2 x</t>
  </si>
  <si>
    <t>stěny kotelny : (3,16+1,7+0,74+0,66+0,25+1,7+3,98+3,25)*2,94</t>
  </si>
  <si>
    <t>průvlak : (3,98*0,4)*2</t>
  </si>
  <si>
    <t xml:space="preserve">900      </t>
  </si>
  <si>
    <t>HZS Práce v tarifní třídě 8</t>
  </si>
  <si>
    <t>h</t>
  </si>
  <si>
    <t>Prav.M</t>
  </si>
  <si>
    <t>HZS</t>
  </si>
  <si>
    <t>POL10_</t>
  </si>
  <si>
    <t xml:space="preserve">905      </t>
  </si>
  <si>
    <t xml:space="preserve">Hzs-revize elektroinstalace </t>
  </si>
  <si>
    <t xml:space="preserve">hod   </t>
  </si>
  <si>
    <t>M-21-3</t>
  </si>
  <si>
    <t xml:space="preserve">Demontáže elektro ve stáv., kotelně </t>
  </si>
  <si>
    <t>34111030</t>
  </si>
  <si>
    <t>Kabel silový s Cu jádrem 750 V CYKY 3 x 1,5 mm2</t>
  </si>
  <si>
    <t>34111038</t>
  </si>
  <si>
    <t>Kabel silový s Cu jádrem 750 V CYKY 3 C x 2,5 mm2</t>
  </si>
  <si>
    <t>34111090</t>
  </si>
  <si>
    <t>Kabel silový s Cu jádrem 750 V CYKY 5 x 1,5 mm2</t>
  </si>
  <si>
    <t>34535560</t>
  </si>
  <si>
    <t>Spínač do vlhka  3553-01929</t>
  </si>
  <si>
    <t>34551366</t>
  </si>
  <si>
    <t>Zásuvka dvojnásobná čtvercová 5512C-2349</t>
  </si>
  <si>
    <t>34551476.A</t>
  </si>
  <si>
    <t>Zásuvka domovní vodotěsná 5518-2929</t>
  </si>
  <si>
    <t>34571818</t>
  </si>
  <si>
    <t>Nosná konstrukce žlabu 50/50</t>
  </si>
  <si>
    <t>34572252</t>
  </si>
  <si>
    <t>Lišta nosná kovová elektroinst.DIN TS 35D děrovaná</t>
  </si>
  <si>
    <t>34752266</t>
  </si>
  <si>
    <t>Trubice zářivk. LT 36W T8/865 pr.26 mm</t>
  </si>
  <si>
    <t>34824262</t>
  </si>
  <si>
    <t>Svítidlo zářivkové stropní řadové ST 236R</t>
  </si>
  <si>
    <t>35442150</t>
  </si>
  <si>
    <t>Svorka uzemňovací ZSA16 32 x 29 x 2 mm</t>
  </si>
  <si>
    <t>357116411</t>
  </si>
  <si>
    <t>Rozvaděč elektroměrový plastový ER 36M- IP 56</t>
  </si>
  <si>
    <t>35822001015</t>
  </si>
  <si>
    <t>Jistič do 80 A 1 pól. charakteristika B, LTN-16B-1</t>
  </si>
  <si>
    <t>35822002011</t>
  </si>
  <si>
    <t>Jistič do 80 A 1 pól. charakterist. B, LTN-10B-1N</t>
  </si>
  <si>
    <t>35822002414</t>
  </si>
  <si>
    <t>Jistič do 80 A 3 pól. charakterist. B, LTN-20B-3N</t>
  </si>
  <si>
    <t>35824137.A</t>
  </si>
  <si>
    <t xml:space="preserve">Poruchová signalizace </t>
  </si>
  <si>
    <t>35889010.A</t>
  </si>
  <si>
    <t>Chránič proudový OFE-25-2-030AC</t>
  </si>
  <si>
    <t>38981130</t>
  </si>
  <si>
    <t>Elektroměr indukční 3fázový ET 421   rozsah x/5A</t>
  </si>
  <si>
    <t>405619901</t>
  </si>
  <si>
    <t>Termostat prostorový TAE S13 MC</t>
  </si>
  <si>
    <t>75096121</t>
  </si>
  <si>
    <t>Tlačítko T10 ve skříňce, IP44 1/1</t>
  </si>
  <si>
    <t>Pol__21</t>
  </si>
  <si>
    <t>podružný materiál</t>
  </si>
  <si>
    <t>360410081</t>
  </si>
  <si>
    <t>Mtz snimace tlaku vody v topení, vč. dodávky snímače</t>
  </si>
  <si>
    <t>RTS 14/ I</t>
  </si>
  <si>
    <t>tlak v topném systému : 1</t>
  </si>
  <si>
    <t>360410175</t>
  </si>
  <si>
    <t xml:space="preserve">Mtz snímače  vysky hladiny vody - zaplavení kotelny vč. dodávky </t>
  </si>
  <si>
    <t>zaplavení kotelny : 1</t>
  </si>
  <si>
    <t>360410178</t>
  </si>
  <si>
    <t xml:space="preserve">Mtz čidla plynu vč. dodávky </t>
  </si>
  <si>
    <t>čidlo úniku plynu : 1</t>
  </si>
  <si>
    <t>362410523</t>
  </si>
  <si>
    <t xml:space="preserve">Montáž teplotního čidla kotelny vč. dodávky </t>
  </si>
  <si>
    <t>čidlo přehřátí kotelny : 1</t>
  </si>
  <si>
    <t>979086112</t>
  </si>
  <si>
    <t>Nakládání nebo překládání suti a vybouraných hmot</t>
  </si>
  <si>
    <t>979990103</t>
  </si>
  <si>
    <t>Poplatek za skládku suti - beton</t>
  </si>
  <si>
    <t xml:space="preserve">904      </t>
  </si>
  <si>
    <t>Hzs-zkousky v ramci montaz.praci Topná zkouška</t>
  </si>
  <si>
    <t>dle ČSN 06 0310 : 72</t>
  </si>
  <si>
    <t>Revizní zpráva odvodu spalin , kotelny, tl. nádob</t>
  </si>
  <si>
    <t>210200093</t>
  </si>
  <si>
    <t>Svítidlo žárovkové stropní 2x60W</t>
  </si>
  <si>
    <t>210290581</t>
  </si>
  <si>
    <t>Výměna žárovek svítidel-strop./nástěn., pev./zavěš</t>
  </si>
  <si>
    <t>210290592</t>
  </si>
  <si>
    <t>Výměna trubic zářivkových svítidel - uzavřených</t>
  </si>
  <si>
    <t>10.911.792</t>
  </si>
  <si>
    <t>Svítidla 365 2x60W E27 IP20</t>
  </si>
  <si>
    <t>11.041.438</t>
  </si>
  <si>
    <t xml:space="preserve">Žár.LED 5W GU10 830 50D </t>
  </si>
  <si>
    <t>11.041.440</t>
  </si>
  <si>
    <t xml:space="preserve">Žár.LED 10,5W 230V E27 t.bílá </t>
  </si>
  <si>
    <t>11.042.512</t>
  </si>
  <si>
    <t xml:space="preserve">Trubice 8W/840 LED tube 600mm </t>
  </si>
  <si>
    <t>11.042.514</t>
  </si>
  <si>
    <t xml:space="preserve">Trubice 16W/840 LED tube 1200mm </t>
  </si>
  <si>
    <t>631317105</t>
  </si>
  <si>
    <t>Řezání dlažby +betonu  hl. 0-50 mm, beton prostý</t>
  </si>
  <si>
    <t>2NP- vpravo pro út-radik sev. stěna : 4,5+4,5+2,5+2,5</t>
  </si>
  <si>
    <t>1NP- pod schody pro napojení kanalizace- do kotelny : 0,4*0,3*0,3</t>
  </si>
  <si>
    <t>965042141</t>
  </si>
  <si>
    <t>Bourání mazanin betonových tl. 10 cm, nad 4 m2 sbíječka tl. mazaniny 5 - 8 cm</t>
  </si>
  <si>
    <t>1NP- od VDM šachty -pod schody pro vodovod a ÚT : 0,3*6*0,1+0,9*1,6*0,1</t>
  </si>
  <si>
    <t>1NP-v kotelně pro napojení stoupačky kanalizace - pod schody : 0,4*0,4*0,1</t>
  </si>
  <si>
    <t>2NP- pro ÚT- v předsíni WC pro recepci : 0,2*2,5*0,1</t>
  </si>
  <si>
    <t>2NP- sonda pův. ÚT- předsíň WC recepce- vývody z kotelny : 0,4*0,2*0,1</t>
  </si>
  <si>
    <t>2NP- WC muži+ ženy - drážky pro ÚT+ odpady-nové i původní : 0,3*10*0,1+0,3*2*0,1+0,3*0,3*0,1+0,3*0,3*0,1</t>
  </si>
  <si>
    <t>2NP- pro ÚT- odbočka pro radik v recepci : 0,3*0,3*0,1</t>
  </si>
  <si>
    <t>2NP- odkrytí stáv út- vých stěna- vpravo od schodů : 0,8*0,5*0,15</t>
  </si>
  <si>
    <t>2NP- vpravo- drážka odkrytí pův út- u dveří : 0,4*2*0,15</t>
  </si>
  <si>
    <t>2NP- vpravo- ú- drážka pro radik sev. stěna : 0,3*4,5*0,15+0,8*0,8*0,15+0,2*2,5*0,15</t>
  </si>
  <si>
    <t>965049111</t>
  </si>
  <si>
    <t>Příplatek, bourání mazanin se svař. síťí tl. 10 cm jednostranná výztuž svařovanou sítí</t>
  </si>
  <si>
    <t>1NP v chodbě pro út : 3,5*0,3*0,1</t>
  </si>
  <si>
    <t>965081713</t>
  </si>
  <si>
    <t>Bourání dlaždic keramických tl. 1 cm, nad 1 m2 sbíječka, dlaždice keramické</t>
  </si>
  <si>
    <t>1NP- v chodbě pro út : 0,3*6+0,9*1,6</t>
  </si>
  <si>
    <t>965082932</t>
  </si>
  <si>
    <t>Odstranění násypu tl. do 20 cm, plocha do 2 m2 tl. násypu 15 - 20 cm, plocha do 2 m2</t>
  </si>
  <si>
    <t>1NP- u VDM šachty+ pod schody pro ÚT : 0,3*0,2*6+0,9*1,6*0,2</t>
  </si>
  <si>
    <t>1NP- v kotelně : 0,4*0,4*0,2</t>
  </si>
  <si>
    <t>971033231</t>
  </si>
  <si>
    <t>Vybourání otv. zeď cihel. 0,0225 m2, tl. 15cm, MVC</t>
  </si>
  <si>
    <t>2NP- přívod ÚT- pro recepci : 1</t>
  </si>
  <si>
    <t>971033451</t>
  </si>
  <si>
    <t>Vybourání otv. zeď cihel. pl.0,25 m2, tl.45cm, MVC</t>
  </si>
  <si>
    <t>2NP -  nad kotelnou - prostup pro ÚT- pro přípravu budovy "B" : 1</t>
  </si>
  <si>
    <t>972054411</t>
  </si>
  <si>
    <t>Vybourání otv. stropy ŽB pl. 1 m2, tl. 8 cm</t>
  </si>
  <si>
    <t>2NP pro stoupačku  ÚT -v rohu nad kotelnou : 0,7*0,3*0,45+0,2*0,5*0,45</t>
  </si>
  <si>
    <t>973031324</t>
  </si>
  <si>
    <t>Vysekání kapes zeď cihel. MVC, pl. 0,1m2, hl. 15cm</t>
  </si>
  <si>
    <t>2NP- -původní ÚT : 1</t>
  </si>
  <si>
    <t>2NP- bnažení pův. út : 1</t>
  </si>
  <si>
    <t>2NP- vpravo, pro út- kapsy pro nové a zrušené přívody radik : 1+1+1+1</t>
  </si>
  <si>
    <t>2NP- drážka ÚT- východní zeď : 2,8</t>
  </si>
  <si>
    <t>722181212</t>
  </si>
  <si>
    <t>Izolace návleková  tl. stěny 9 mm vnitřní průměr 15 mm</t>
  </si>
  <si>
    <t>1NP- vytápění chodba : 15</t>
  </si>
  <si>
    <t>2NP- vytápění : 35</t>
  </si>
  <si>
    <t>Izolace návleková tl. stěny 9 mm vnitřní průměr 63 mm</t>
  </si>
  <si>
    <t>kotelna - příprava napoj. B - 1,2+3 NP+A : 6,1</t>
  </si>
  <si>
    <t>Izolace návleková tl. stěny 20 mm vnitřní průměr 35 mm</t>
  </si>
  <si>
    <t>kotelna - příprava nástavba A-  3NP : 12</t>
  </si>
  <si>
    <t>733111106</t>
  </si>
  <si>
    <t>Potrubí  35x1,5 ocelová</t>
  </si>
  <si>
    <t>733121119</t>
  </si>
  <si>
    <t>Potrubí hladké bezešvé nízkotlaké D 60,3 x 2,9 mm</t>
  </si>
  <si>
    <t>733161902</t>
  </si>
  <si>
    <t>Propojení měděného potrubí D 15 mm</t>
  </si>
  <si>
    <t>2NP : 6</t>
  </si>
  <si>
    <t>733161903</t>
  </si>
  <si>
    <t>Propojení měděného potrubí D 18 mm</t>
  </si>
  <si>
    <t>2NP : 2</t>
  </si>
  <si>
    <t>733161925</t>
  </si>
  <si>
    <t>Vsazení odbočky do stávajícího měd. potrubí D 28</t>
  </si>
  <si>
    <t>2NP- do tr 28- pro recepci : 1</t>
  </si>
  <si>
    <t>733161962</t>
  </si>
  <si>
    <t>Zaslepení měděného potrubí vč. víčka D 15 mm</t>
  </si>
  <si>
    <t>2NP- šatna ženy : 10</t>
  </si>
  <si>
    <t>733163102</t>
  </si>
  <si>
    <t>Potrubí z měděných trubek D 15 x 1,0 mm</t>
  </si>
  <si>
    <t>1NP-pro radik vstup  33-60-80 : 15</t>
  </si>
  <si>
    <t>2NP-úprava pro napojení radik VK v nové posici : 35</t>
  </si>
  <si>
    <t>733166102</t>
  </si>
  <si>
    <t>Zhotovení ohybu slož.(etážky) na potrubí Cu D 15</t>
  </si>
  <si>
    <t>2NP- pro vývody na nové umístění radiátory : 12</t>
  </si>
  <si>
    <t>733190106</t>
  </si>
  <si>
    <t>Tlaková zkouška potrubí  CU do DN 32</t>
  </si>
  <si>
    <t>1NP : 15</t>
  </si>
  <si>
    <t>2NP : 35</t>
  </si>
  <si>
    <t>734221672</t>
  </si>
  <si>
    <t>Hlavice ovládání ventilů termostat. RD 80 R  hlavice K 6000-00</t>
  </si>
  <si>
    <t>2NP-recepce+ šatna+sprchy : 4</t>
  </si>
  <si>
    <t>1NP-A-chodba vstup : 1</t>
  </si>
  <si>
    <t>734226112</t>
  </si>
  <si>
    <t>Ventil term.přímý,vnitř.z.  STANDARD DN 15</t>
  </si>
  <si>
    <t>sprch. kout. M+Ž- 2 NP - žebřík : 1+1</t>
  </si>
  <si>
    <t>734266222</t>
  </si>
  <si>
    <t>Šroubení reg.přímé,vnitř.z. Regulux DN 15</t>
  </si>
  <si>
    <t>2NP- sprchy M+Ž- žebřík : 1+1</t>
  </si>
  <si>
    <t>734266416</t>
  </si>
  <si>
    <t>Šroubení uzav.dvoutr.rohové, DN 15</t>
  </si>
  <si>
    <t>2NP : 5</t>
  </si>
  <si>
    <t>1NP-A-vstup. chodba : 1</t>
  </si>
  <si>
    <t>734419121</t>
  </si>
  <si>
    <t xml:space="preserve">Montáž a dodávka poměrového  měřiče tepla </t>
  </si>
  <si>
    <t>Medifitness : 18</t>
  </si>
  <si>
    <t>735157668</t>
  </si>
  <si>
    <t>Otopná těl.panel. Ventil 22  600/1200</t>
  </si>
  <si>
    <t>2NP- chodba u WC recepce : 1</t>
  </si>
  <si>
    <t>735157764</t>
  </si>
  <si>
    <t>Otopná těl.panel. Ventil 33  600/ 800</t>
  </si>
  <si>
    <t>735157781</t>
  </si>
  <si>
    <t xml:space="preserve">Otopná těl.panel. Ventil  33  900/ 500  </t>
  </si>
  <si>
    <t>2NP- recepce : 1</t>
  </si>
  <si>
    <t>735159220</t>
  </si>
  <si>
    <t>Montáž panelových těles 2řadých do délky 1500 mm</t>
  </si>
  <si>
    <t>původní otopná tělesa - 2NP -  přemístění : 2+1+2+1+1+1</t>
  </si>
  <si>
    <t>735151821</t>
  </si>
  <si>
    <t>Demontáž otopných těles panelových 2řadých,1500 mm</t>
  </si>
  <si>
    <t>velký sál 2NP : 2</t>
  </si>
  <si>
    <t>735171314</t>
  </si>
  <si>
    <t>Těleso trub. KLC 1820.600</t>
  </si>
  <si>
    <t>2NP - sprcha  muži + ženy : 2</t>
  </si>
  <si>
    <t>55127364</t>
  </si>
  <si>
    <t>Růžice z PH dělená V-2556  3/8"</t>
  </si>
  <si>
    <t>2NP- A - ktytka otop. žebřík - sprchy -M+Ž : 4</t>
  </si>
  <si>
    <t>55127372</t>
  </si>
  <si>
    <t>Růžice z PH dělená V-2556  -univerzál</t>
  </si>
  <si>
    <t>A-2NP- krytky Radik VK : 17</t>
  </si>
  <si>
    <t>1NP-A- vstup. chodba : 1</t>
  </si>
  <si>
    <t>998735201</t>
  </si>
  <si>
    <t>Přesun hmot pro otopná tělesa, výšky do 6 m</t>
  </si>
  <si>
    <t>722171911</t>
  </si>
  <si>
    <t>Odříznutí měděné trubky trubky D 15 mm</t>
  </si>
  <si>
    <t>2NP- propoje na nové rozvody a úpravy : 20</t>
  </si>
  <si>
    <t>2NP- příprava pro nové rozvody : 13+2+1+2+1+1</t>
  </si>
  <si>
    <t>733890801</t>
  </si>
  <si>
    <t>Přemístění vybouraných hmot - potrubí, H do 6 m</t>
  </si>
  <si>
    <t>734200821</t>
  </si>
  <si>
    <t>Demontáž armatur se 2závity do G 1/2</t>
  </si>
  <si>
    <t>2NP- radik VK- : 20</t>
  </si>
  <si>
    <t>2NP- : 9</t>
  </si>
  <si>
    <t>735151831</t>
  </si>
  <si>
    <t>Demontáž otopných těles panelových 3řadých,1500 mm</t>
  </si>
  <si>
    <t>2NP : 1</t>
  </si>
  <si>
    <t>735291800</t>
  </si>
  <si>
    <t>Demontáž konzol otopných těles do odpadu</t>
  </si>
  <si>
    <t>2NP- : 20</t>
  </si>
  <si>
    <t>735494811</t>
  </si>
  <si>
    <t>Vypuštění vody z otopných těles</t>
  </si>
  <si>
    <t>2NP- radik VK : 18</t>
  </si>
  <si>
    <t>735890801</t>
  </si>
  <si>
    <t>Přemístění demont. hmot - otop. těles, H do 6 m</t>
  </si>
  <si>
    <t>2NP- radik : 10*0,012</t>
  </si>
  <si>
    <t>979011311</t>
  </si>
  <si>
    <t>Svislá doprava suti a vybouraných hmot shozem</t>
  </si>
  <si>
    <t>Odvoz suti a vybour. hmot na skládku do 1 km kontejner 4 t</t>
  </si>
  <si>
    <t>210200063</t>
  </si>
  <si>
    <t>Svítidlo žárovkové 3111001  60 W, prům. stropní</t>
  </si>
  <si>
    <t>10.894.000</t>
  </si>
  <si>
    <t>Svítidla  260 60W E27</t>
  </si>
  <si>
    <t>10.967.621</t>
  </si>
  <si>
    <t>Trubice 22W/840 LED 1500mm</t>
  </si>
  <si>
    <t>Žár.LED 5W GU10 830 50D LEDspot</t>
  </si>
  <si>
    <t>722181231</t>
  </si>
  <si>
    <t>Izolace návleková  tl. stěny 6 mm vnitřní průměr 15 mm</t>
  </si>
  <si>
    <t>16</t>
  </si>
  <si>
    <t>Izolace návleková  tl. stěny 6 mm vnitřní průměr 18 mm</t>
  </si>
  <si>
    <t>18</t>
  </si>
  <si>
    <t>Izolace návleková  tl. stěny 6 mm vnitřní průměr 28 mm</t>
  </si>
  <si>
    <t>7+7</t>
  </si>
  <si>
    <t>722181234</t>
  </si>
  <si>
    <t>Izolace návleková  tl. stěny 20 mm vnitřní průměr 15 mm</t>
  </si>
  <si>
    <t>16+10</t>
  </si>
  <si>
    <t>Izolace návleková  tl. stěny 20 mm vnitřní průměr 22 mm</t>
  </si>
  <si>
    <t>Izolace návleková  tl. stěny 20 mm vnitřní průměr 28 mm</t>
  </si>
  <si>
    <t>733171112</t>
  </si>
  <si>
    <t>Potrubí  15x1,2</t>
  </si>
  <si>
    <t>24+6+30</t>
  </si>
  <si>
    <t>733171114</t>
  </si>
  <si>
    <t>Potrubí  22x1,5</t>
  </si>
  <si>
    <t>6+6</t>
  </si>
  <si>
    <t>733171116</t>
  </si>
  <si>
    <t>Potrubí  28x1,5</t>
  </si>
  <si>
    <t>6+18</t>
  </si>
  <si>
    <t>Tlaková zkouška potrubí  DN 32</t>
  </si>
  <si>
    <t>42+6+18</t>
  </si>
  <si>
    <t>Hlavice ovládání ventilů termostat. RD 80 R hlavice K 6000-00</t>
  </si>
  <si>
    <t>734223813</t>
  </si>
  <si>
    <t>Ventil vyvažovací vnitř.z.  727 DN 25</t>
  </si>
  <si>
    <t>734235123</t>
  </si>
  <si>
    <t>Kohout kulový,2xvnitřní záv.  R250D DN 25</t>
  </si>
  <si>
    <t>734266426</t>
  </si>
  <si>
    <t>Šroubení uz.dvoutr.s vyp.rohov.DN15</t>
  </si>
  <si>
    <t>9+3</t>
  </si>
  <si>
    <t>734266712</t>
  </si>
  <si>
    <t>Šroubení svěrné Heimeier pro plast.+ oc. trub.15x2 mm-EK</t>
  </si>
  <si>
    <t>20+4</t>
  </si>
  <si>
    <t>734266772</t>
  </si>
  <si>
    <t>Šroubení svěrné na měď 15x1 mm - EK</t>
  </si>
  <si>
    <t>734266773</t>
  </si>
  <si>
    <t>Šroubení svěrné na měď 18x1 mm - EK</t>
  </si>
  <si>
    <t>2+2+4</t>
  </si>
  <si>
    <t>734291113</t>
  </si>
  <si>
    <t>Kohouty plnící a vypouštěcí G 1/2</t>
  </si>
  <si>
    <t>ITC : 12</t>
  </si>
  <si>
    <t>735000912</t>
  </si>
  <si>
    <t>Vyregulování ventilů s termost.ovládáním</t>
  </si>
  <si>
    <t>735157241</t>
  </si>
  <si>
    <t>Otopná těl.panel.Ventil Kompakt 11  500/ 500</t>
  </si>
  <si>
    <t>735157569</t>
  </si>
  <si>
    <t>Otopná těl.panel.Ventil Kompakt 21  600/1400</t>
  </si>
  <si>
    <t>735157669</t>
  </si>
  <si>
    <t>Otopná těl.panel.Ventil Kompakt 22  600/1400</t>
  </si>
  <si>
    <t>4+1</t>
  </si>
  <si>
    <t>735157730</t>
  </si>
  <si>
    <t>Otopná těl.panel.Ventil Kompakt 33  400/1600</t>
  </si>
  <si>
    <t>735191903</t>
  </si>
  <si>
    <t>Propláchnutí otopných těles ocel., nebo Al</t>
  </si>
  <si>
    <t>735191905</t>
  </si>
  <si>
    <t>Odvzdušnění otopných těles</t>
  </si>
  <si>
    <t>735191910</t>
  </si>
  <si>
    <t>Napuštění vody do otopného systému - bez kotle</t>
  </si>
  <si>
    <t>48441523</t>
  </si>
  <si>
    <t>Konzola stojánková pro typy 22,33</t>
  </si>
  <si>
    <t>sada</t>
  </si>
  <si>
    <t>pro VK 33-400/1600 : 6</t>
  </si>
  <si>
    <t>60775390</t>
  </si>
  <si>
    <t>Krytka dvojitá přívod radik oboustranná</t>
  </si>
  <si>
    <t>210200063R00</t>
  </si>
  <si>
    <t>210290581R00</t>
  </si>
  <si>
    <t>210290592R00</t>
  </si>
  <si>
    <t>10.021.710</t>
  </si>
  <si>
    <t>Svítidlo 1x100W</t>
  </si>
  <si>
    <t>10.873.325</t>
  </si>
  <si>
    <t>Žár.LED 1,5W 12V G4 9LED t.b.</t>
  </si>
  <si>
    <t>Svítidlo  365 2x60W E27 IP20</t>
  </si>
  <si>
    <t>Trubice 16W/840 LED tube 1200mm</t>
  </si>
  <si>
    <t>342011121</t>
  </si>
  <si>
    <t xml:space="preserve">Oprava příčka SDK tl. 75 mm,OK,1x oplášť.,RB 12,5,bez izolace </t>
  </si>
  <si>
    <t>oprava po demont SDK-konzoly pro RADIK : 16</t>
  </si>
  <si>
    <t>41</t>
  </si>
  <si>
    <t>733113113</t>
  </si>
  <si>
    <t>Příplatek za zhotovení přípojky DN 15</t>
  </si>
  <si>
    <t>pro nové radik : 16*2</t>
  </si>
  <si>
    <t>Demontáž potrubí z měděných trubek</t>
  </si>
  <si>
    <t>přípojky k RADAL : 16*2*1</t>
  </si>
  <si>
    <t>pro nové připojení RADIK : 16*1,5</t>
  </si>
  <si>
    <t>Potrubí Sanha 28x1,5</t>
  </si>
  <si>
    <t>3+3+8,8+8,8+3,6+3,6+3,5+3,5+1,5+1,7</t>
  </si>
  <si>
    <t>pro RADAL : 16*2</t>
  </si>
  <si>
    <t>Tlaková zkouška potrubí do  DN 32</t>
  </si>
  <si>
    <t>sanha 28 : 41</t>
  </si>
  <si>
    <t>měď 15x1 : 24</t>
  </si>
  <si>
    <t>rad ventily : 18</t>
  </si>
  <si>
    <t>šroubení rad. : 18</t>
  </si>
  <si>
    <t>Ventil vyvažovací vnitř.z. 727 DN 25</t>
  </si>
  <si>
    <t>Ventil term.přímý,vnitř.z. STANDARD DN 15 bez termostatické hlavice</t>
  </si>
  <si>
    <t>pro radik : 18</t>
  </si>
  <si>
    <t>Šroubení reg.přímé,vnitř.z. DN 15</t>
  </si>
  <si>
    <t>Šroubení svěrné na měď  15x1 mm - EK</t>
  </si>
  <si>
    <t>pro připojení ventilu na měď : 18*2</t>
  </si>
  <si>
    <t>SAS kancel. C-2NP : 18</t>
  </si>
  <si>
    <t>735131810</t>
  </si>
  <si>
    <t>Demontáž otopných těles hliníkových článkových</t>
  </si>
  <si>
    <t>radal : 16*1,5</t>
  </si>
  <si>
    <t>735156240</t>
  </si>
  <si>
    <t>Otopná tělesa panelová   500/ 400</t>
  </si>
  <si>
    <t>číslo 1+2 : 1+1</t>
  </si>
  <si>
    <t>735156246</t>
  </si>
  <si>
    <t>Otopná tělesa panelová    500/1000</t>
  </si>
  <si>
    <t>číslo 16 : 1</t>
  </si>
  <si>
    <t>735156247</t>
  </si>
  <si>
    <t>Otopná tělesa panelová   500/1200</t>
  </si>
  <si>
    <t>číslo 7+8+9+12+13+14+15 : 7</t>
  </si>
  <si>
    <t>735156445</t>
  </si>
  <si>
    <t>Otopná tělesa panelová  500/ 900</t>
  </si>
  <si>
    <t>číslo 3+11 : 1+1</t>
  </si>
  <si>
    <t>735156447</t>
  </si>
  <si>
    <t>číslo 4 : 1</t>
  </si>
  <si>
    <t>735156448</t>
  </si>
  <si>
    <t>Otopná tělesa panelová   500/1400</t>
  </si>
  <si>
    <t>číslo 17+18 : 1+1</t>
  </si>
  <si>
    <t>735156545</t>
  </si>
  <si>
    <t>číslo 8 : 1</t>
  </si>
  <si>
    <t>RADAL : 16*4</t>
  </si>
  <si>
    <t>767137803</t>
  </si>
  <si>
    <t>Demontáž příček sádrokartonových, desek do suti</t>
  </si>
  <si>
    <t>pro nové uchycení RADIK : 16*1</t>
  </si>
  <si>
    <t>767995104</t>
  </si>
  <si>
    <t>Výroba a montáž kov. atypických konstr. do 50 kg</t>
  </si>
  <si>
    <t>nové uchycení RADIK do SDK : 45</t>
  </si>
  <si>
    <t>998767201</t>
  </si>
  <si>
    <t>Přesun hmot pro zámečnické konstr., výšky do 6 m</t>
  </si>
  <si>
    <t>Malba tekutá  bílá, 2 x</t>
  </si>
  <si>
    <t>oprava po mtž radiátorů : 16</t>
  </si>
  <si>
    <t>prostupy ÚT potrubí bud B-1NP : 11</t>
  </si>
  <si>
    <t>612401291</t>
  </si>
  <si>
    <t>Omítka malých ploch vnitřních stěn do 0,25 m2</t>
  </si>
  <si>
    <t>prostupy ÚT potrubí bud B-1NP : 22</t>
  </si>
  <si>
    <t>971042151</t>
  </si>
  <si>
    <t>Vybourání otvorů zdi betonové d = 6 cm, tl. 45 cm</t>
  </si>
  <si>
    <t>B-1NP- z herny ke kotli kadeř. : 2</t>
  </si>
  <si>
    <t>36</t>
  </si>
  <si>
    <t>Izolace návleková  tl. stěny 20 mm vnitřní průměr 45 mm</t>
  </si>
  <si>
    <t>od krčku A-do kanc. ITC- šafář : 2+2+4+4+36+36</t>
  </si>
  <si>
    <t>Izolace návleková tl. stěny 20 mm vnitřní průměr 60 mm</t>
  </si>
  <si>
    <t>od bud. A- nad spoj. krčkem : 4+4</t>
  </si>
  <si>
    <t>727212156</t>
  </si>
  <si>
    <t>Manžeta protipožární  D 50 mm</t>
  </si>
  <si>
    <t>prostupy potrubí DN40 bud B-1NP : 10</t>
  </si>
  <si>
    <t>733121116</t>
  </si>
  <si>
    <t>Potrubí hladké bezešvé nízkotlaké D 44,5 x 2,6 mm</t>
  </si>
  <si>
    <t xml:space="preserve">Potrubí 35x1,5 </t>
  </si>
  <si>
    <t>733190219</t>
  </si>
  <si>
    <t>Tlaková zkouška ocelového hladkého potrubí D 60,3</t>
  </si>
  <si>
    <t>733194912</t>
  </si>
  <si>
    <t>Navaření odbočky na potrubí,D odbočky 28</t>
  </si>
  <si>
    <t>odbočka pro volné prostory C-1NP : 2</t>
  </si>
  <si>
    <t>odbočka pro MEDICASTO I.-C-1NP : 2</t>
  </si>
  <si>
    <t>odbočka pro MEDICASTO II.-C-1NP : 2</t>
  </si>
  <si>
    <t>odbočka kadeřnictví C-1NP : 2</t>
  </si>
  <si>
    <t>odbočka HERNA C-1NP : 2</t>
  </si>
  <si>
    <t>734209102</t>
  </si>
  <si>
    <t>Montáž armatur závitových,s 1závitem, G 3/8 včetně ventilu odvzdušňovacího automatického</t>
  </si>
  <si>
    <t>734223831</t>
  </si>
  <si>
    <t>Ventil vyvažov.vnitř.z.měř.vent.  DN 15</t>
  </si>
  <si>
    <t>odbočka pro volné prostory C-1NP : 1</t>
  </si>
  <si>
    <t>odbočka pro MEDICASTO I.-C-1NP : 1</t>
  </si>
  <si>
    <t>odbočka pro MEDICASTO II.-C-1NP : 1</t>
  </si>
  <si>
    <t>odbočka kadeřnictví C-1NP : 1</t>
  </si>
  <si>
    <t>odbočka HERNA C-1NP : 1</t>
  </si>
  <si>
    <t>734235121</t>
  </si>
  <si>
    <t>Kohout kulový,2xvnitřní záv. R250D DN 15</t>
  </si>
  <si>
    <t>734265312</t>
  </si>
  <si>
    <t>Šroubení topenářské, přímé,  R18 DN 15</t>
  </si>
  <si>
    <t>734494212</t>
  </si>
  <si>
    <t>Návarky s trubkovým závitem G 3/8</t>
  </si>
  <si>
    <t>416023133</t>
  </si>
  <si>
    <t>Podhledy SDK, profily , 1x deska RBI 12,5</t>
  </si>
  <si>
    <t>B-1NP- : 1,5*1,5</t>
  </si>
  <si>
    <t>763761201</t>
  </si>
  <si>
    <t>Montáž otvorových výplní - dvířek, poklopů</t>
  </si>
  <si>
    <t>rev. dvířka reg. ventily B-1NP-herna +kadeř. : 1+1</t>
  </si>
  <si>
    <t>767585115</t>
  </si>
  <si>
    <t>Montáž doplňků podhledů - úprava kazet</t>
  </si>
  <si>
    <t>B-1NP - kadeřnictví+herna+TSB : 20,5*0,6</t>
  </si>
  <si>
    <t>767581801</t>
  </si>
  <si>
    <t>Demontáž podhledů - kazet</t>
  </si>
  <si>
    <t>767581802</t>
  </si>
  <si>
    <t>Demontáž podhledů  sdk</t>
  </si>
  <si>
    <t>55347626</t>
  </si>
  <si>
    <t>Dvířka revizní se zámkem bílá 600x600 mm</t>
  </si>
  <si>
    <t>783424140</t>
  </si>
  <si>
    <t>Nátěr syntetický potrubí do DN 50 mm  Z + 2x</t>
  </si>
  <si>
    <t>784195212</t>
  </si>
  <si>
    <t>979087212</t>
  </si>
  <si>
    <t>Příplatek k odvozu za každý další 1 km kontejner 4 t</t>
  </si>
  <si>
    <t>979990101</t>
  </si>
  <si>
    <t>Poplatek za skládku suti - směs betonu a cihel</t>
  </si>
  <si>
    <t>971033441</t>
  </si>
  <si>
    <t>Vybourání otv. zeď cihel. pl.0,25 m2, tl.30cm, MVC</t>
  </si>
  <si>
    <t>6+6+3+6+3,5+3,5</t>
  </si>
  <si>
    <t>24+6</t>
  </si>
  <si>
    <t>733171113</t>
  </si>
  <si>
    <t>Potrubí 18x1</t>
  </si>
  <si>
    <t>Šroubení uz.dvoutr.s vyp.rohov. DN15</t>
  </si>
  <si>
    <t>Šroubení svěrné  pro plast.+ oc. trub.15x2 mm-EK</t>
  </si>
  <si>
    <t>Montáž a dodávka poměrového  měřiče tepla IRTN Caloric 5</t>
  </si>
  <si>
    <t>735157168</t>
  </si>
  <si>
    <t>Otopná těl.panel.Ventil Kompakt 10  600/1200</t>
  </si>
  <si>
    <t>č.16 : 1</t>
  </si>
  <si>
    <t>735157650</t>
  </si>
  <si>
    <t>Otopná těl.panel.Ventil Kompakt 22  500/1600</t>
  </si>
  <si>
    <t>č.14+15 : 1+1</t>
  </si>
  <si>
    <t>735157665</t>
  </si>
  <si>
    <t>Otopná těl.panel. Ventil Kompakt 22  600/ 900</t>
  </si>
  <si>
    <t>č.13 : 1</t>
  </si>
  <si>
    <t>6+9</t>
  </si>
  <si>
    <t>Zazdívka otvorů pl. 0,25 m2 cihlami, tl. zdi 15 cm s použitím suché maltové směsi</t>
  </si>
  <si>
    <t>971033431</t>
  </si>
  <si>
    <t>Vybourání otv. zeď cihel. pl.0,25 m2, tl.15cm, MVC</t>
  </si>
  <si>
    <t>8+8+9+8+14+8+3+2</t>
  </si>
  <si>
    <t>18+6+6+7+18+14</t>
  </si>
  <si>
    <t>9</t>
  </si>
  <si>
    <t>734226122</t>
  </si>
  <si>
    <t>Ventil term.rohový,vnitř.z. DN 15 bez termostatické hlavice</t>
  </si>
  <si>
    <t>žebřík : 1</t>
  </si>
  <si>
    <t>734266112</t>
  </si>
  <si>
    <t>Šroubení reg.rohové,vnitř.z. DN 15</t>
  </si>
  <si>
    <t>8</t>
  </si>
  <si>
    <t>Otopná těl.panel. 600/1200</t>
  </si>
  <si>
    <t>dílna : 1</t>
  </si>
  <si>
    <t>735157250</t>
  </si>
  <si>
    <t>Otopná těl.panel.  500/1600</t>
  </si>
  <si>
    <t>sklad+šatna : 1+1</t>
  </si>
  <si>
    <t>735157284</t>
  </si>
  <si>
    <t>Otopná těl.panel.  900/ 800</t>
  </si>
  <si>
    <t>chodba : 1</t>
  </si>
  <si>
    <t>735157567</t>
  </si>
  <si>
    <t>Otopná těl.panel.  600/1100</t>
  </si>
  <si>
    <t>ekonomka : 1</t>
  </si>
  <si>
    <t>735157587</t>
  </si>
  <si>
    <t>Otopná těl.panel. 900/1100</t>
  </si>
  <si>
    <t>vstup. hala : 1</t>
  </si>
  <si>
    <t>ředitel : 1</t>
  </si>
  <si>
    <t>Otopná těl.panel. 600/ 900</t>
  </si>
  <si>
    <t>projekce : 1</t>
  </si>
  <si>
    <t>Těleso trub.  KLC 1820.600</t>
  </si>
  <si>
    <t>umývárna muži : 1</t>
  </si>
  <si>
    <t>6+8</t>
  </si>
  <si>
    <t>B-1NP- TSB : 3</t>
  </si>
  <si>
    <t>B-1NP-TSB propoj na stáv ÚT : 3</t>
  </si>
  <si>
    <t>612403388</t>
  </si>
  <si>
    <t>Hrubá výplň rýh ve stěnách do 15x15cm maltou z SMS</t>
  </si>
  <si>
    <t>B-1NP-TSB-propoj na stáv potr. : 6,5</t>
  </si>
  <si>
    <t>631312121</t>
  </si>
  <si>
    <t>Doplnění mazanin betonem do 4 m2, do tl. 8 cm</t>
  </si>
  <si>
    <t>B-1NP-TSB- pro napojení na stáv. rozvody : 1,2*0,6*0,1+1,2*0,6*0,1</t>
  </si>
  <si>
    <t>631571111</t>
  </si>
  <si>
    <t>Doplnění násypů pískem neupraveným o ploše do 2 m2</t>
  </si>
  <si>
    <t>B-1NP-TSB : 2*0,3*0,6+2*0,3*0,6</t>
  </si>
  <si>
    <t>B-1NP TSB : 2+2+3</t>
  </si>
  <si>
    <t>B1NP-TSB : 2*1+2*1</t>
  </si>
  <si>
    <t>971042341</t>
  </si>
  <si>
    <t>Vybourání otvorů zdi betonové pl. 0,09 m2, tl.30cm</t>
  </si>
  <si>
    <t>b-1np -TSB : 4</t>
  </si>
  <si>
    <t>B-1NP-TSB : 6</t>
  </si>
  <si>
    <t>Demontáž potrubí z měděných trubek D 22 mm</t>
  </si>
  <si>
    <t>1NP-B-TSB : 3</t>
  </si>
  <si>
    <t>1NP-herna : 3</t>
  </si>
  <si>
    <t>1NP-kadeř. : 3</t>
  </si>
  <si>
    <t>733161904</t>
  </si>
  <si>
    <t>Propojení měděného potrubí D 22 mm</t>
  </si>
  <si>
    <t>B-1NP - TSB : 2</t>
  </si>
  <si>
    <t>B-1NP -  herna : 2</t>
  </si>
  <si>
    <t>B-1NP - kadeř. : 2</t>
  </si>
  <si>
    <t xml:space="preserve">Potrubí  15x1,2-vč. stavebních výpomocí </t>
  </si>
  <si>
    <t>B1NP TSB : 3+18</t>
  </si>
  <si>
    <t>Potrubí 18x1-vč. stavebních výpomocí</t>
  </si>
  <si>
    <t>B-1NP-TSB- : 4</t>
  </si>
  <si>
    <t>Potrubí 22x1,5-vč. stavebních výpomocí</t>
  </si>
  <si>
    <t>B-1NP- TSB : 4</t>
  </si>
  <si>
    <t>B-1NP-herna : 8</t>
  </si>
  <si>
    <t>B-1NP-kadeř. : 10</t>
  </si>
  <si>
    <t>1NP - TSB- nové rad. - sklad. : 2</t>
  </si>
  <si>
    <t>1NP - TSB- nové rad. - sklad. : 4</t>
  </si>
  <si>
    <t>1NP-B-TSB : 8</t>
  </si>
  <si>
    <t>1NP-B-herna : 4</t>
  </si>
  <si>
    <t>1NP-B-kadeř. : 4</t>
  </si>
  <si>
    <t>1NP- A- Im sport : 4</t>
  </si>
  <si>
    <t>1NP-A-Josgaz : 4</t>
  </si>
  <si>
    <t>1NP-A-chodba : 1</t>
  </si>
  <si>
    <t>1NP-B-pikadeř. : 4</t>
  </si>
  <si>
    <t>735157769</t>
  </si>
  <si>
    <t>Otopná těl.panel. 600/1400</t>
  </si>
  <si>
    <t>1NP-BTSB-sklad. : 2</t>
  </si>
  <si>
    <t>1NP-A- chodba : 1</t>
  </si>
  <si>
    <t>1NP-B-TSB : 6</t>
  </si>
  <si>
    <t>1NP-B-TSB : 2</t>
  </si>
  <si>
    <t>771101210</t>
  </si>
  <si>
    <t>Penetrace podkladu pod dlažby penetrační nátěr</t>
  </si>
  <si>
    <t>771475014</t>
  </si>
  <si>
    <t>Obklad soklíků keram.rovných, tmel,výška 10 cm</t>
  </si>
  <si>
    <t>771575109</t>
  </si>
  <si>
    <t>Montáž podlah keram.,hladké, tmel, 30x30 cm</t>
  </si>
  <si>
    <t>59770102</t>
  </si>
  <si>
    <t>Dlaždice 33,3x33,3 cm</t>
  </si>
  <si>
    <t>B1NP-TSB : (2*1+2*1)*1,15</t>
  </si>
  <si>
    <t>b-1np-tsb-SOKLÍKY : 1</t>
  </si>
  <si>
    <t>998771201</t>
  </si>
  <si>
    <t>Přesun hmot pro podlahy z dlaždic, výšky do 6 m</t>
  </si>
  <si>
    <t>TSB-B-1NP : 35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</si>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</sst>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8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6" borderId="42" xfId="0" applyFont="1" applyFill="1" applyBorder="1" applyAlignment="1">
      <alignment horizontal="center" vertical="top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\infopower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3" t="s">
        <v>41</v>
      </c>
      <c r="B2" s="193"/>
      <c r="C2" s="193"/>
      <c r="D2" s="193"/>
      <c r="E2" s="193"/>
      <c r="F2" s="193"/>
      <c r="G2" s="19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4"/>
  <sheetViews>
    <sheetView showGridLines="0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28" t="s">
        <v>4</v>
      </c>
      <c r="C1" s="229"/>
      <c r="D1" s="229"/>
      <c r="E1" s="229"/>
      <c r="F1" s="229"/>
      <c r="G1" s="229"/>
      <c r="H1" s="229"/>
      <c r="I1" s="229"/>
      <c r="J1" s="230"/>
    </row>
    <row r="2" spans="1:15" ht="36" customHeight="1" x14ac:dyDescent="0.2">
      <c r="A2" s="2"/>
      <c r="B2" s="76" t="s">
        <v>24</v>
      </c>
      <c r="C2" s="77"/>
      <c r="D2" s="78"/>
      <c r="E2" s="234" t="s">
        <v>43</v>
      </c>
      <c r="F2" s="235"/>
      <c r="G2" s="235"/>
      <c r="H2" s="235"/>
      <c r="I2" s="235"/>
      <c r="J2" s="236"/>
      <c r="O2" s="1"/>
    </row>
    <row r="3" spans="1:15" ht="27" hidden="1" customHeight="1" x14ac:dyDescent="0.2">
      <c r="A3" s="2"/>
      <c r="B3" s="79"/>
      <c r="C3" s="77"/>
      <c r="D3" s="80"/>
      <c r="E3" s="237"/>
      <c r="F3" s="238"/>
      <c r="G3" s="238"/>
      <c r="H3" s="238"/>
      <c r="I3" s="238"/>
      <c r="J3" s="239"/>
    </row>
    <row r="4" spans="1:15" ht="23.25" customHeight="1" x14ac:dyDescent="0.2">
      <c r="A4" s="2"/>
      <c r="B4" s="81"/>
      <c r="C4" s="82"/>
      <c r="D4" s="83"/>
      <c r="E4" s="218"/>
      <c r="F4" s="218"/>
      <c r="G4" s="218"/>
      <c r="H4" s="218"/>
      <c r="I4" s="218"/>
      <c r="J4" s="219"/>
    </row>
    <row r="5" spans="1:15" ht="24" customHeight="1" x14ac:dyDescent="0.2">
      <c r="A5" s="2"/>
      <c r="B5" s="31" t="s">
        <v>23</v>
      </c>
      <c r="D5" s="222"/>
      <c r="E5" s="223"/>
      <c r="F5" s="223"/>
      <c r="G5" s="22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4"/>
      <c r="E6" s="225"/>
      <c r="F6" s="225"/>
      <c r="G6" s="225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6"/>
      <c r="F7" s="227"/>
      <c r="G7" s="227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41"/>
      <c r="E11" s="241"/>
      <c r="F11" s="241"/>
      <c r="G11" s="241"/>
      <c r="H11" s="18" t="s">
        <v>42</v>
      </c>
      <c r="I11" s="85"/>
      <c r="J11" s="8"/>
    </row>
    <row r="12" spans="1:15" ht="15.75" customHeight="1" x14ac:dyDescent="0.2">
      <c r="A12" s="2"/>
      <c r="B12" s="28"/>
      <c r="C12" s="55"/>
      <c r="D12" s="217"/>
      <c r="E12" s="217"/>
      <c r="F12" s="217"/>
      <c r="G12" s="217"/>
      <c r="H12" s="18" t="s">
        <v>36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220"/>
      <c r="F13" s="221"/>
      <c r="G13" s="221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40"/>
      <c r="F15" s="240"/>
      <c r="G15" s="242"/>
      <c r="H15" s="242"/>
      <c r="I15" s="242" t="s">
        <v>31</v>
      </c>
      <c r="J15" s="243"/>
    </row>
    <row r="16" spans="1:15" ht="23.25" customHeight="1" x14ac:dyDescent="0.2">
      <c r="A16" s="138" t="s">
        <v>26</v>
      </c>
      <c r="B16" s="38" t="s">
        <v>26</v>
      </c>
      <c r="C16" s="62"/>
      <c r="D16" s="63"/>
      <c r="E16" s="206"/>
      <c r="F16" s="207"/>
      <c r="G16" s="206"/>
      <c r="H16" s="207"/>
      <c r="I16" s="206">
        <f>SUMIF(F65:F100,A16,I65:I100)+SUMIF(F65:F100,"PSU",I65:I100)</f>
        <v>0</v>
      </c>
      <c r="J16" s="208"/>
    </row>
    <row r="17" spans="1:10" ht="23.25" customHeight="1" x14ac:dyDescent="0.2">
      <c r="A17" s="138" t="s">
        <v>27</v>
      </c>
      <c r="B17" s="38" t="s">
        <v>27</v>
      </c>
      <c r="C17" s="62"/>
      <c r="D17" s="63"/>
      <c r="E17" s="206"/>
      <c r="F17" s="207"/>
      <c r="G17" s="206"/>
      <c r="H17" s="207"/>
      <c r="I17" s="206">
        <f>SUMIF(F65:F100,A17,I65:I100)</f>
        <v>0</v>
      </c>
      <c r="J17" s="208"/>
    </row>
    <row r="18" spans="1:10" ht="23.25" customHeight="1" x14ac:dyDescent="0.2">
      <c r="A18" s="138" t="s">
        <v>28</v>
      </c>
      <c r="B18" s="38" t="s">
        <v>28</v>
      </c>
      <c r="C18" s="62"/>
      <c r="D18" s="63"/>
      <c r="E18" s="206"/>
      <c r="F18" s="207"/>
      <c r="G18" s="206"/>
      <c r="H18" s="207"/>
      <c r="I18" s="206">
        <f>SUMIF(F65:F100,A18,I65:I100)</f>
        <v>0</v>
      </c>
      <c r="J18" s="208"/>
    </row>
    <row r="19" spans="1:10" ht="23.25" customHeight="1" x14ac:dyDescent="0.2">
      <c r="A19" s="138" t="s">
        <v>152</v>
      </c>
      <c r="B19" s="38" t="s">
        <v>29</v>
      </c>
      <c r="C19" s="62"/>
      <c r="D19" s="63"/>
      <c r="E19" s="206"/>
      <c r="F19" s="207"/>
      <c r="G19" s="206"/>
      <c r="H19" s="207"/>
      <c r="I19" s="206">
        <f>SUMIF(F65:F100,A19,I65:I100)</f>
        <v>0</v>
      </c>
      <c r="J19" s="208"/>
    </row>
    <row r="20" spans="1:10" ht="23.25" customHeight="1" x14ac:dyDescent="0.2">
      <c r="A20" s="138" t="s">
        <v>153</v>
      </c>
      <c r="B20" s="38" t="s">
        <v>30</v>
      </c>
      <c r="C20" s="62"/>
      <c r="D20" s="63"/>
      <c r="E20" s="206"/>
      <c r="F20" s="207"/>
      <c r="G20" s="206"/>
      <c r="H20" s="207"/>
      <c r="I20" s="206">
        <f>SUMIF(F65:F100,A20,I65:I100)</f>
        <v>0</v>
      </c>
      <c r="J20" s="208"/>
    </row>
    <row r="21" spans="1:10" ht="23.25" customHeight="1" x14ac:dyDescent="0.2">
      <c r="A21" s="2"/>
      <c r="B21" s="48" t="s">
        <v>31</v>
      </c>
      <c r="C21" s="64"/>
      <c r="D21" s="65"/>
      <c r="E21" s="209"/>
      <c r="F21" s="244"/>
      <c r="G21" s="209"/>
      <c r="H21" s="244"/>
      <c r="I21" s="209">
        <f>SUM(I16:J20)</f>
        <v>0</v>
      </c>
      <c r="J21" s="210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04">
        <f>ZakladDPHSniVypocet</f>
        <v>0</v>
      </c>
      <c r="H23" s="205"/>
      <c r="I23" s="205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02">
        <f>A23</f>
        <v>0</v>
      </c>
      <c r="H24" s="203"/>
      <c r="I24" s="203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04">
        <f>ZakladDPHZaklVypocet</f>
        <v>0</v>
      </c>
      <c r="H25" s="205"/>
      <c r="I25" s="205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31">
        <f>A25</f>
        <v>0</v>
      </c>
      <c r="H26" s="232"/>
      <c r="I26" s="232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33">
        <f>CenaCelkem-(ZakladDPHSni+DPHSni+ZakladDPHZakl+DPHZakl)</f>
        <v>0</v>
      </c>
      <c r="H27" s="233"/>
      <c r="I27" s="233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12">
        <f>ZakladDPHSniVypocet+ZakladDPHZaklVypocet</f>
        <v>0</v>
      </c>
      <c r="H28" s="212"/>
      <c r="I28" s="212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11">
        <f>A27</f>
        <v>0</v>
      </c>
      <c r="H29" s="211"/>
      <c r="I29" s="211"/>
      <c r="J29" s="119" t="s">
        <v>82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3"/>
      <c r="E34" s="214"/>
      <c r="G34" s="215"/>
      <c r="H34" s="216"/>
      <c r="I34" s="216"/>
      <c r="J34" s="25"/>
    </row>
    <row r="35" spans="1:10" ht="12.75" customHeight="1" x14ac:dyDescent="0.2">
      <c r="A35" s="2"/>
      <c r="B35" s="2"/>
      <c r="D35" s="201" t="s">
        <v>2</v>
      </c>
      <c r="E35" s="201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44</v>
      </c>
      <c r="C39" s="196"/>
      <c r="D39" s="196"/>
      <c r="E39" s="196"/>
      <c r="F39" s="99">
        <f>'01 10a Pol'!AE112+'02 20BB Pol'!AE141+'03 10A Pol'!AE34+'03 10Aa Pol'!AE185+'03 20A Pol'!AE317+'03 20AA Pol'!AE18+'03 30A Pol'!AE133+'03 30AA Pol'!AE19+'03 40A Pol'!AE73+'03 40AA Pol'!AE19+'03 50A Pol'!AE86+'03 60A Pol'!AE100+'03 70A Pol'!AE61+'03 80A Pol'!AE85+'03 90A Pol'!AE148</f>
        <v>0</v>
      </c>
      <c r="G39" s="100">
        <f>'01 10a Pol'!AF112+'02 20BB Pol'!AF141+'03 10A Pol'!AF34+'03 10Aa Pol'!AF185+'03 20A Pol'!AF317+'03 20AA Pol'!AF18+'03 30A Pol'!AF133+'03 30AA Pol'!AF19+'03 40A Pol'!AF73+'03 40AA Pol'!AF19+'03 50A Pol'!AF86+'03 60A Pol'!AF100+'03 70A Pol'!AF61+'03 80A Pol'!AF85+'03 90A Pol'!AF148</f>
        <v>0</v>
      </c>
      <c r="H39" s="101">
        <f t="shared" ref="H39:H57" si="1">(F39*SazbaDPH1/100)+(G39*SazbaDPH2/100)</f>
        <v>0</v>
      </c>
      <c r="I39" s="101">
        <f t="shared" ref="I39:I57" si="2">F39+G39+H39</f>
        <v>0</v>
      </c>
      <c r="J39" s="102" t="str" cm="1">
        <f t="array" ref="J39">IF(CenaCelkemVypocet=0,"",I39/CenaCelkemVypocet*100)</f>
        <v/>
      </c>
    </row>
    <row r="40" spans="1:10" ht="25.5" customHeight="1" x14ac:dyDescent="0.2">
      <c r="A40" s="88">
        <v>2</v>
      </c>
      <c r="B40" s="103" t="s">
        <v>45</v>
      </c>
      <c r="C40" s="200" t="s">
        <v>46</v>
      </c>
      <c r="D40" s="200"/>
      <c r="E40" s="200"/>
      <c r="F40" s="104">
        <f>'01 10a Pol'!AE112</f>
        <v>0</v>
      </c>
      <c r="G40" s="105">
        <f>'01 10a Pol'!AF112</f>
        <v>0</v>
      </c>
      <c r="H40" s="105">
        <f t="shared" si="1"/>
        <v>0</v>
      </c>
      <c r="I40" s="105">
        <f t="shared" si="2"/>
        <v>0</v>
      </c>
      <c r="J40" s="106" t="str" cm="1">
        <f t="array" ref="J40">IF(CenaCelkemVypocet=0,"",I40/CenaCelkemVypocet*100)</f>
        <v/>
      </c>
    </row>
    <row r="41" spans="1:10" ht="25.5" customHeight="1" x14ac:dyDescent="0.2">
      <c r="A41" s="88">
        <v>3</v>
      </c>
      <c r="B41" s="107" t="s">
        <v>47</v>
      </c>
      <c r="C41" s="196" t="s">
        <v>48</v>
      </c>
      <c r="D41" s="196"/>
      <c r="E41" s="196"/>
      <c r="F41" s="108">
        <f>'01 10a Pol'!AE112</f>
        <v>0</v>
      </c>
      <c r="G41" s="101">
        <f>'01 10a Pol'!AF112</f>
        <v>0</v>
      </c>
      <c r="H41" s="101">
        <f t="shared" si="1"/>
        <v>0</v>
      </c>
      <c r="I41" s="101">
        <f t="shared" si="2"/>
        <v>0</v>
      </c>
      <c r="J41" s="102" t="str" cm="1">
        <f t="array" ref="J41">IF(CenaCelkemVypocet=0,"",I41/CenaCelkemVypocet*100)</f>
        <v/>
      </c>
    </row>
    <row r="42" spans="1:10" ht="25.5" customHeight="1" x14ac:dyDescent="0.2">
      <c r="A42" s="88">
        <v>2</v>
      </c>
      <c r="B42" s="103" t="s">
        <v>49</v>
      </c>
      <c r="C42" s="200" t="s">
        <v>50</v>
      </c>
      <c r="D42" s="200"/>
      <c r="E42" s="200"/>
      <c r="F42" s="104">
        <f>'02 20BB Pol'!AE141</f>
        <v>0</v>
      </c>
      <c r="G42" s="105">
        <f>'02 20BB Pol'!AF141</f>
        <v>0</v>
      </c>
      <c r="H42" s="105">
        <f t="shared" si="1"/>
        <v>0</v>
      </c>
      <c r="I42" s="105">
        <f t="shared" si="2"/>
        <v>0</v>
      </c>
      <c r="J42" s="106" t="str" cm="1">
        <f t="array" ref="J42">IF(CenaCelkemVypocet=0,"",I42/CenaCelkemVypocet*100)</f>
        <v/>
      </c>
    </row>
    <row r="43" spans="1:10" ht="25.5" customHeight="1" x14ac:dyDescent="0.2">
      <c r="A43" s="88">
        <v>3</v>
      </c>
      <c r="B43" s="107" t="s">
        <v>51</v>
      </c>
      <c r="C43" s="196" t="s">
        <v>52</v>
      </c>
      <c r="D43" s="196"/>
      <c r="E43" s="196"/>
      <c r="F43" s="108">
        <f>'02 20BB Pol'!AE141</f>
        <v>0</v>
      </c>
      <c r="G43" s="101">
        <f>'02 20BB Pol'!AF141</f>
        <v>0</v>
      </c>
      <c r="H43" s="101">
        <f t="shared" si="1"/>
        <v>0</v>
      </c>
      <c r="I43" s="101">
        <f t="shared" si="2"/>
        <v>0</v>
      </c>
      <c r="J43" s="102" t="str" cm="1">
        <f t="array" ref="J43">IF(CenaCelkemVypocet=0,"",I43/CenaCelkemVypocet*100)</f>
        <v/>
      </c>
    </row>
    <row r="44" spans="1:10" ht="25.5" customHeight="1" x14ac:dyDescent="0.2">
      <c r="A44" s="88">
        <v>2</v>
      </c>
      <c r="B44" s="103" t="s">
        <v>53</v>
      </c>
      <c r="C44" s="200" t="s">
        <v>54</v>
      </c>
      <c r="D44" s="200"/>
      <c r="E44" s="200"/>
      <c r="F44" s="104">
        <f>'03 10A Pol'!AE34+'03 10Aa Pol'!AE185+'03 20A Pol'!AE317+'03 20AA Pol'!AE18+'03 30A Pol'!AE133+'03 30AA Pol'!AE19+'03 40A Pol'!AE73+'03 40AA Pol'!AE19+'03 50A Pol'!AE86+'03 60A Pol'!AE100+'03 70A Pol'!AE61+'03 80A Pol'!AE85+'03 90A Pol'!AE148</f>
        <v>0</v>
      </c>
      <c r="G44" s="105">
        <f>'03 10A Pol'!AF34+'03 10Aa Pol'!AF185+'03 20A Pol'!AF317+'03 20AA Pol'!AF18+'03 30A Pol'!AF133+'03 30AA Pol'!AF19+'03 40A Pol'!AF73+'03 40AA Pol'!AF19+'03 50A Pol'!AF86+'03 60A Pol'!AF100+'03 70A Pol'!AF61+'03 80A Pol'!AF85+'03 90A Pol'!AF148</f>
        <v>0</v>
      </c>
      <c r="H44" s="105">
        <f t="shared" si="1"/>
        <v>0</v>
      </c>
      <c r="I44" s="105">
        <f t="shared" si="2"/>
        <v>0</v>
      </c>
      <c r="J44" s="106" t="str" cm="1">
        <f t="array" ref="J44">IF(CenaCelkemVypocet=0,"",I44/CenaCelkemVypocet*100)</f>
        <v/>
      </c>
    </row>
    <row r="45" spans="1:10" ht="25.5" customHeight="1" x14ac:dyDescent="0.2">
      <c r="A45" s="88">
        <v>3</v>
      </c>
      <c r="B45" s="107" t="s">
        <v>55</v>
      </c>
      <c r="C45" s="196" t="s">
        <v>56</v>
      </c>
      <c r="D45" s="196"/>
      <c r="E45" s="196"/>
      <c r="F45" s="108">
        <f>'03 10A Pol'!AE34</f>
        <v>0</v>
      </c>
      <c r="G45" s="101">
        <f>'03 10A Pol'!AF34</f>
        <v>0</v>
      </c>
      <c r="H45" s="101">
        <f t="shared" si="1"/>
        <v>0</v>
      </c>
      <c r="I45" s="101">
        <f t="shared" si="2"/>
        <v>0</v>
      </c>
      <c r="J45" s="102" t="str" cm="1">
        <f t="array" ref="J45">IF(CenaCelkemVypocet=0,"",I45/CenaCelkemVypocet*100)</f>
        <v/>
      </c>
    </row>
    <row r="46" spans="1:10" ht="25.5" customHeight="1" x14ac:dyDescent="0.2">
      <c r="A46" s="88">
        <v>3</v>
      </c>
      <c r="B46" s="107" t="s">
        <v>57</v>
      </c>
      <c r="C46" s="196" t="s">
        <v>58</v>
      </c>
      <c r="D46" s="196"/>
      <c r="E46" s="196"/>
      <c r="F46" s="108">
        <f>'03 10Aa Pol'!AE185</f>
        <v>0</v>
      </c>
      <c r="G46" s="101">
        <f>'03 10Aa Pol'!AF185</f>
        <v>0</v>
      </c>
      <c r="H46" s="101">
        <f t="shared" si="1"/>
        <v>0</v>
      </c>
      <c r="I46" s="101">
        <f t="shared" si="2"/>
        <v>0</v>
      </c>
      <c r="J46" s="102" t="str" cm="1">
        <f t="array" ref="J46">IF(CenaCelkemVypocet=0,"",I46/CenaCelkemVypocet*100)</f>
        <v/>
      </c>
    </row>
    <row r="47" spans="1:10" ht="25.5" customHeight="1" x14ac:dyDescent="0.2">
      <c r="A47" s="88">
        <v>3</v>
      </c>
      <c r="B47" s="107" t="s">
        <v>59</v>
      </c>
      <c r="C47" s="196" t="s">
        <v>60</v>
      </c>
      <c r="D47" s="196"/>
      <c r="E47" s="196"/>
      <c r="F47" s="108">
        <f>'03 20A Pol'!AE317</f>
        <v>0</v>
      </c>
      <c r="G47" s="101">
        <f>'03 20A Pol'!AF317</f>
        <v>0</v>
      </c>
      <c r="H47" s="101">
        <f t="shared" si="1"/>
        <v>0</v>
      </c>
      <c r="I47" s="101">
        <f t="shared" si="2"/>
        <v>0</v>
      </c>
      <c r="J47" s="102" t="str" cm="1">
        <f t="array" ref="J47">IF(CenaCelkemVypocet=0,"",I47/CenaCelkemVypocet*100)</f>
        <v/>
      </c>
    </row>
    <row r="48" spans="1:10" ht="25.5" customHeight="1" x14ac:dyDescent="0.2">
      <c r="A48" s="88">
        <v>3</v>
      </c>
      <c r="B48" s="107" t="s">
        <v>61</v>
      </c>
      <c r="C48" s="196" t="s">
        <v>62</v>
      </c>
      <c r="D48" s="196"/>
      <c r="E48" s="196"/>
      <c r="F48" s="108">
        <f>'03 20AA Pol'!AE18</f>
        <v>0</v>
      </c>
      <c r="G48" s="101">
        <f>'03 20AA Pol'!AF18</f>
        <v>0</v>
      </c>
      <c r="H48" s="101">
        <f t="shared" si="1"/>
        <v>0</v>
      </c>
      <c r="I48" s="101">
        <f t="shared" si="2"/>
        <v>0</v>
      </c>
      <c r="J48" s="102" t="str" cm="1">
        <f t="array" ref="J48">IF(CenaCelkemVypocet=0,"",I48/CenaCelkemVypocet*100)</f>
        <v/>
      </c>
    </row>
    <row r="49" spans="1:10" ht="25.5" customHeight="1" x14ac:dyDescent="0.2">
      <c r="A49" s="88">
        <v>3</v>
      </c>
      <c r="B49" s="107" t="s">
        <v>63</v>
      </c>
      <c r="C49" s="196" t="s">
        <v>64</v>
      </c>
      <c r="D49" s="196"/>
      <c r="E49" s="196"/>
      <c r="F49" s="108">
        <f>'03 30A Pol'!AE133</f>
        <v>0</v>
      </c>
      <c r="G49" s="101">
        <f>'03 30A Pol'!AF133</f>
        <v>0</v>
      </c>
      <c r="H49" s="101">
        <f t="shared" si="1"/>
        <v>0</v>
      </c>
      <c r="I49" s="101">
        <f t="shared" si="2"/>
        <v>0</v>
      </c>
      <c r="J49" s="102" t="str" cm="1">
        <f t="array" ref="J49">IF(CenaCelkemVypocet=0,"",I49/CenaCelkemVypocet*100)</f>
        <v/>
      </c>
    </row>
    <row r="50" spans="1:10" ht="25.5" customHeight="1" x14ac:dyDescent="0.2">
      <c r="A50" s="88">
        <v>3</v>
      </c>
      <c r="B50" s="107" t="s">
        <v>65</v>
      </c>
      <c r="C50" s="196" t="s">
        <v>66</v>
      </c>
      <c r="D50" s="196"/>
      <c r="E50" s="196"/>
      <c r="F50" s="108">
        <f>'03 30AA Pol'!AE19</f>
        <v>0</v>
      </c>
      <c r="G50" s="101">
        <f>'03 30AA Pol'!AF19</f>
        <v>0</v>
      </c>
      <c r="H50" s="101">
        <f t="shared" si="1"/>
        <v>0</v>
      </c>
      <c r="I50" s="101">
        <f t="shared" si="2"/>
        <v>0</v>
      </c>
      <c r="J50" s="102" t="str" cm="1">
        <f t="array" ref="J50">IF(CenaCelkemVypocet=0,"",I50/CenaCelkemVypocet*100)</f>
        <v/>
      </c>
    </row>
    <row r="51" spans="1:10" ht="25.5" customHeight="1" x14ac:dyDescent="0.2">
      <c r="A51" s="88">
        <v>3</v>
      </c>
      <c r="B51" s="107" t="s">
        <v>67</v>
      </c>
      <c r="C51" s="196" t="s">
        <v>68</v>
      </c>
      <c r="D51" s="196"/>
      <c r="E51" s="196"/>
      <c r="F51" s="108">
        <f>'03 40A Pol'!AE73</f>
        <v>0</v>
      </c>
      <c r="G51" s="101">
        <f>'03 40A Pol'!AF73</f>
        <v>0</v>
      </c>
      <c r="H51" s="101">
        <f t="shared" si="1"/>
        <v>0</v>
      </c>
      <c r="I51" s="101">
        <f t="shared" si="2"/>
        <v>0</v>
      </c>
      <c r="J51" s="102" t="str" cm="1">
        <f t="array" ref="J51">IF(CenaCelkemVypocet=0,"",I51/CenaCelkemVypocet*100)</f>
        <v/>
      </c>
    </row>
    <row r="52" spans="1:10" ht="25.5" customHeight="1" x14ac:dyDescent="0.2">
      <c r="A52" s="88">
        <v>3</v>
      </c>
      <c r="B52" s="107" t="s">
        <v>69</v>
      </c>
      <c r="C52" s="196" t="s">
        <v>70</v>
      </c>
      <c r="D52" s="196"/>
      <c r="E52" s="196"/>
      <c r="F52" s="108">
        <f>'03 40AA Pol'!AE19</f>
        <v>0</v>
      </c>
      <c r="G52" s="101">
        <f>'03 40AA Pol'!AF19</f>
        <v>0</v>
      </c>
      <c r="H52" s="101">
        <f t="shared" si="1"/>
        <v>0</v>
      </c>
      <c r="I52" s="101">
        <f t="shared" si="2"/>
        <v>0</v>
      </c>
      <c r="J52" s="102" t="str" cm="1">
        <f t="array" ref="J52">IF(CenaCelkemVypocet=0,"",I52/CenaCelkemVypocet*100)</f>
        <v/>
      </c>
    </row>
    <row r="53" spans="1:10" ht="25.5" customHeight="1" x14ac:dyDescent="0.2">
      <c r="A53" s="88">
        <v>3</v>
      </c>
      <c r="B53" s="107" t="s">
        <v>71</v>
      </c>
      <c r="C53" s="196" t="s">
        <v>72</v>
      </c>
      <c r="D53" s="196"/>
      <c r="E53" s="196"/>
      <c r="F53" s="108">
        <f>'03 50A Pol'!AE86</f>
        <v>0</v>
      </c>
      <c r="G53" s="101">
        <f>'03 50A Pol'!AF86</f>
        <v>0</v>
      </c>
      <c r="H53" s="101">
        <f t="shared" si="1"/>
        <v>0</v>
      </c>
      <c r="I53" s="101">
        <f t="shared" si="2"/>
        <v>0</v>
      </c>
      <c r="J53" s="102" t="str" cm="1">
        <f t="array" ref="J53">IF(CenaCelkemVypocet=0,"",I53/CenaCelkemVypocet*100)</f>
        <v/>
      </c>
    </row>
    <row r="54" spans="1:10" ht="25.5" customHeight="1" x14ac:dyDescent="0.2">
      <c r="A54" s="88">
        <v>3</v>
      </c>
      <c r="B54" s="107" t="s">
        <v>73</v>
      </c>
      <c r="C54" s="196" t="s">
        <v>74</v>
      </c>
      <c r="D54" s="196"/>
      <c r="E54" s="196"/>
      <c r="F54" s="108">
        <f>'03 60A Pol'!AE100</f>
        <v>0</v>
      </c>
      <c r="G54" s="101">
        <f>'03 60A Pol'!AF100</f>
        <v>0</v>
      </c>
      <c r="H54" s="101">
        <f t="shared" si="1"/>
        <v>0</v>
      </c>
      <c r="I54" s="101">
        <f t="shared" si="2"/>
        <v>0</v>
      </c>
      <c r="J54" s="102" t="str" cm="1">
        <f t="array" ref="J54">IF(CenaCelkemVypocet=0,"",I54/CenaCelkemVypocet*100)</f>
        <v/>
      </c>
    </row>
    <row r="55" spans="1:10" ht="25.5" customHeight="1" x14ac:dyDescent="0.2">
      <c r="A55" s="88">
        <v>3</v>
      </c>
      <c r="B55" s="107" t="s">
        <v>75</v>
      </c>
      <c r="C55" s="196" t="s">
        <v>76</v>
      </c>
      <c r="D55" s="196"/>
      <c r="E55" s="196"/>
      <c r="F55" s="108">
        <f>'03 70A Pol'!AE61</f>
        <v>0</v>
      </c>
      <c r="G55" s="101">
        <f>'03 70A Pol'!AF61</f>
        <v>0</v>
      </c>
      <c r="H55" s="101">
        <f t="shared" si="1"/>
        <v>0</v>
      </c>
      <c r="I55" s="101">
        <f t="shared" si="2"/>
        <v>0</v>
      </c>
      <c r="J55" s="102" t="str" cm="1">
        <f t="array" ref="J55">IF(CenaCelkemVypocet=0,"",I55/CenaCelkemVypocet*100)</f>
        <v/>
      </c>
    </row>
    <row r="56" spans="1:10" ht="25.5" customHeight="1" x14ac:dyDescent="0.2">
      <c r="A56" s="88">
        <v>3</v>
      </c>
      <c r="B56" s="107" t="s">
        <v>77</v>
      </c>
      <c r="C56" s="196" t="s">
        <v>78</v>
      </c>
      <c r="D56" s="196"/>
      <c r="E56" s="196"/>
      <c r="F56" s="108">
        <f>'03 80A Pol'!AE85</f>
        <v>0</v>
      </c>
      <c r="G56" s="101">
        <f>'03 80A Pol'!AF85</f>
        <v>0</v>
      </c>
      <c r="H56" s="101">
        <f t="shared" si="1"/>
        <v>0</v>
      </c>
      <c r="I56" s="101">
        <f t="shared" si="2"/>
        <v>0</v>
      </c>
      <c r="J56" s="102" t="str" cm="1">
        <f t="array" ref="J56">IF(CenaCelkemVypocet=0,"",I56/CenaCelkemVypocet*100)</f>
        <v/>
      </c>
    </row>
    <row r="57" spans="1:10" ht="25.5" customHeight="1" x14ac:dyDescent="0.2">
      <c r="A57" s="88">
        <v>3</v>
      </c>
      <c r="B57" s="107" t="s">
        <v>79</v>
      </c>
      <c r="C57" s="196" t="s">
        <v>80</v>
      </c>
      <c r="D57" s="196"/>
      <c r="E57" s="196"/>
      <c r="F57" s="108">
        <f>'03 90A Pol'!AE148</f>
        <v>0</v>
      </c>
      <c r="G57" s="101">
        <f>'03 90A Pol'!AF148</f>
        <v>0</v>
      </c>
      <c r="H57" s="101">
        <f t="shared" si="1"/>
        <v>0</v>
      </c>
      <c r="I57" s="101">
        <f t="shared" si="2"/>
        <v>0</v>
      </c>
      <c r="J57" s="102" t="str" cm="1">
        <f t="array" ref="J57">IF(CenaCelkemVypocet=0,"",I57/CenaCelkemVypocet*100)</f>
        <v/>
      </c>
    </row>
    <row r="58" spans="1:10" ht="25.5" customHeight="1" x14ac:dyDescent="0.2">
      <c r="A58" s="88"/>
      <c r="B58" s="197" t="s">
        <v>81</v>
      </c>
      <c r="C58" s="198"/>
      <c r="D58" s="198"/>
      <c r="E58" s="199"/>
      <c r="F58" s="109">
        <f>SUMIF(A39:A57,"=1",F39:F57)</f>
        <v>0</v>
      </c>
      <c r="G58" s="110">
        <f>SUMIF(A39:A57,"=1",G39:G57)</f>
        <v>0</v>
      </c>
      <c r="H58" s="110">
        <f>SUMIF(A39:A57,"=1",H39:H57)</f>
        <v>0</v>
      </c>
      <c r="I58" s="110">
        <f>SUMIF(A39:A57,"=1",I39:I57)</f>
        <v>0</v>
      </c>
      <c r="J58" s="111">
        <f>SUMIF(A39:A57,"=1",J39:J57)</f>
        <v>0</v>
      </c>
    </row>
    <row r="62" spans="1:10" ht="15.75" x14ac:dyDescent="0.25">
      <c r="B62" s="120" t="s">
        <v>83</v>
      </c>
    </row>
    <row r="64" spans="1:10" ht="25.5" customHeight="1" x14ac:dyDescent="0.2">
      <c r="A64" s="122"/>
      <c r="B64" s="125" t="s">
        <v>18</v>
      </c>
      <c r="C64" s="125" t="s">
        <v>6</v>
      </c>
      <c r="D64" s="126"/>
      <c r="E64" s="126"/>
      <c r="F64" s="127" t="s">
        <v>84</v>
      </c>
      <c r="G64" s="127"/>
      <c r="H64" s="127"/>
      <c r="I64" s="127" t="s">
        <v>31</v>
      </c>
      <c r="J64" s="127" t="s">
        <v>0</v>
      </c>
    </row>
    <row r="65" spans="1:10" ht="36.75" customHeight="1" x14ac:dyDescent="0.2">
      <c r="A65" s="123"/>
      <c r="B65" s="128" t="s">
        <v>85</v>
      </c>
      <c r="C65" s="194" t="s">
        <v>86</v>
      </c>
      <c r="D65" s="195"/>
      <c r="E65" s="195"/>
      <c r="F65" s="134" t="s">
        <v>26</v>
      </c>
      <c r="G65" s="135"/>
      <c r="H65" s="135"/>
      <c r="I65" s="135">
        <f>'02 20BB Pol'!G8+'03 10Aa Pol'!G8+'03 20A Pol'!G8+'03 50A Pol'!G8+'03 60A Pol'!G8+'03 70A Pol'!G8+'03 80A Pol'!G8+'03 90A Pol'!G8</f>
        <v>0</v>
      </c>
      <c r="J65" s="132" t="str">
        <f>IF(I101=0,"",I65/I101*100)</f>
        <v/>
      </c>
    </row>
    <row r="66" spans="1:10" ht="36.75" customHeight="1" x14ac:dyDescent="0.2">
      <c r="A66" s="123"/>
      <c r="B66" s="128" t="s">
        <v>87</v>
      </c>
      <c r="C66" s="194" t="s">
        <v>88</v>
      </c>
      <c r="D66" s="195"/>
      <c r="E66" s="195"/>
      <c r="F66" s="134" t="s">
        <v>26</v>
      </c>
      <c r="G66" s="135"/>
      <c r="H66" s="135"/>
      <c r="I66" s="135">
        <f>'01 10a Pol'!G8+'03 10Aa Pol'!G14</f>
        <v>0</v>
      </c>
      <c r="J66" s="132" t="str">
        <f>IF(I101=0,"",I66/I101*100)</f>
        <v/>
      </c>
    </row>
    <row r="67" spans="1:10" ht="36.75" customHeight="1" x14ac:dyDescent="0.2">
      <c r="A67" s="123"/>
      <c r="B67" s="128" t="s">
        <v>89</v>
      </c>
      <c r="C67" s="194" t="s">
        <v>90</v>
      </c>
      <c r="D67" s="195"/>
      <c r="E67" s="195"/>
      <c r="F67" s="134" t="s">
        <v>26</v>
      </c>
      <c r="G67" s="135"/>
      <c r="H67" s="135"/>
      <c r="I67" s="135">
        <f>'03 10Aa Pol'!G17+'03 20A Pol'!G11+'03 60A Pol'!G11+'03 70A Pol'!G10+'03 80A Pol'!G10+'03 90A Pol'!G11</f>
        <v>0</v>
      </c>
      <c r="J67" s="132" t="str">
        <f>IF(I101=0,"",I67/I101*100)</f>
        <v/>
      </c>
    </row>
    <row r="68" spans="1:10" ht="36.75" customHeight="1" x14ac:dyDescent="0.2">
      <c r="A68" s="123"/>
      <c r="B68" s="128" t="s">
        <v>91</v>
      </c>
      <c r="C68" s="194" t="s">
        <v>92</v>
      </c>
      <c r="D68" s="195"/>
      <c r="E68" s="195"/>
      <c r="F68" s="134" t="s">
        <v>26</v>
      </c>
      <c r="G68" s="135"/>
      <c r="H68" s="135"/>
      <c r="I68" s="135">
        <f>'02 20BB Pol'!G15</f>
        <v>0</v>
      </c>
      <c r="J68" s="132" t="str">
        <f>IF(I101=0,"",I68/I101*100)</f>
        <v/>
      </c>
    </row>
    <row r="69" spans="1:10" ht="36.75" customHeight="1" x14ac:dyDescent="0.2">
      <c r="A69" s="123"/>
      <c r="B69" s="128" t="s">
        <v>93</v>
      </c>
      <c r="C69" s="194" t="s">
        <v>94</v>
      </c>
      <c r="D69" s="195"/>
      <c r="E69" s="195"/>
      <c r="F69" s="134" t="s">
        <v>26</v>
      </c>
      <c r="G69" s="135"/>
      <c r="H69" s="135"/>
      <c r="I69" s="135">
        <f>'01 10a Pol'!G13+'03 20A Pol'!G17+'03 90A Pol'!G18</f>
        <v>0</v>
      </c>
      <c r="J69" s="132" t="str">
        <f>IF(I101=0,"",I69/I101*100)</f>
        <v/>
      </c>
    </row>
    <row r="70" spans="1:10" ht="36.75" customHeight="1" x14ac:dyDescent="0.2">
      <c r="A70" s="123"/>
      <c r="B70" s="128" t="s">
        <v>95</v>
      </c>
      <c r="C70" s="194" t="s">
        <v>96</v>
      </c>
      <c r="D70" s="195"/>
      <c r="E70" s="195"/>
      <c r="F70" s="134" t="s">
        <v>26</v>
      </c>
      <c r="G70" s="135"/>
      <c r="H70" s="135"/>
      <c r="I70" s="135">
        <f>'03 10Aa Pol'!G23+'03 20A Pol'!G21</f>
        <v>0</v>
      </c>
      <c r="J70" s="132" t="str">
        <f>IF(I101=0,"",I70/I101*100)</f>
        <v/>
      </c>
    </row>
    <row r="71" spans="1:10" ht="36.75" customHeight="1" x14ac:dyDescent="0.2">
      <c r="A71" s="123"/>
      <c r="B71" s="128" t="s">
        <v>97</v>
      </c>
      <c r="C71" s="194" t="s">
        <v>98</v>
      </c>
      <c r="D71" s="195"/>
      <c r="E71" s="195"/>
      <c r="F71" s="134" t="s">
        <v>26</v>
      </c>
      <c r="G71" s="135"/>
      <c r="H71" s="135"/>
      <c r="I71" s="135">
        <f>'01 10a Pol'!G20+'02 20BB Pol'!G53</f>
        <v>0</v>
      </c>
      <c r="J71" s="132" t="str">
        <f>IF(I101=0,"",I71/I101*100)</f>
        <v/>
      </c>
    </row>
    <row r="72" spans="1:10" ht="36.75" customHeight="1" x14ac:dyDescent="0.2">
      <c r="A72" s="123"/>
      <c r="B72" s="128" t="s">
        <v>99</v>
      </c>
      <c r="C72" s="194" t="s">
        <v>100</v>
      </c>
      <c r="D72" s="195"/>
      <c r="E72" s="195"/>
      <c r="F72" s="134" t="s">
        <v>26</v>
      </c>
      <c r="G72" s="135"/>
      <c r="H72" s="135"/>
      <c r="I72" s="135">
        <f>'02 20BB Pol'!G78+'03 20A Pol'!G73+'03 30A Pol'!G8+'03 90A Pol'!G23</f>
        <v>0</v>
      </c>
      <c r="J72" s="132" t="str">
        <f>IF(I101=0,"",I72/I101*100)</f>
        <v/>
      </c>
    </row>
    <row r="73" spans="1:10" ht="36.75" customHeight="1" x14ac:dyDescent="0.2">
      <c r="A73" s="123"/>
      <c r="B73" s="128" t="s">
        <v>101</v>
      </c>
      <c r="C73" s="194" t="s">
        <v>102</v>
      </c>
      <c r="D73" s="195"/>
      <c r="E73" s="195"/>
      <c r="F73" s="134" t="s">
        <v>26</v>
      </c>
      <c r="G73" s="135"/>
      <c r="H73" s="135"/>
      <c r="I73" s="135">
        <f>'03 10Aa Pol'!G47+'03 60A Pol'!G14+'03 70A Pol'!G12+'03 80A Pol'!G12+'03 90A Pol'!G38</f>
        <v>0</v>
      </c>
      <c r="J73" s="132" t="str">
        <f>IF(I101=0,"",I73/I101*100)</f>
        <v/>
      </c>
    </row>
    <row r="74" spans="1:10" ht="36.75" customHeight="1" x14ac:dyDescent="0.2">
      <c r="A74" s="123"/>
      <c r="B74" s="128" t="s">
        <v>103</v>
      </c>
      <c r="C74" s="194" t="s">
        <v>104</v>
      </c>
      <c r="D74" s="195"/>
      <c r="E74" s="195"/>
      <c r="F74" s="134" t="s">
        <v>26</v>
      </c>
      <c r="G74" s="135"/>
      <c r="H74" s="135"/>
      <c r="I74" s="135">
        <f>'01 10a Pol'!G23+'02 20BB Pol'!G88+'03 20A Pol'!G80+'03 60A Pol'!G19+'03 70A Pol'!G14+'03 80A Pol'!G14+'03 90A Pol'!G41</f>
        <v>0</v>
      </c>
      <c r="J74" s="132" t="str">
        <f>IF(I101=0,"",I74/I101*100)</f>
        <v/>
      </c>
    </row>
    <row r="75" spans="1:10" ht="36.75" customHeight="1" x14ac:dyDescent="0.2">
      <c r="A75" s="123"/>
      <c r="B75" s="128" t="s">
        <v>105</v>
      </c>
      <c r="C75" s="194" t="s">
        <v>106</v>
      </c>
      <c r="D75" s="195"/>
      <c r="E75" s="195"/>
      <c r="F75" s="134" t="s">
        <v>27</v>
      </c>
      <c r="G75" s="135"/>
      <c r="H75" s="135"/>
      <c r="I75" s="135">
        <f>'01 10a Pol'!G25</f>
        <v>0</v>
      </c>
      <c r="J75" s="132" t="str">
        <f>IF(I101=0,"",I75/I101*100)</f>
        <v/>
      </c>
    </row>
    <row r="76" spans="1:10" ht="36.75" customHeight="1" x14ac:dyDescent="0.2">
      <c r="A76" s="123"/>
      <c r="B76" s="128" t="s">
        <v>107</v>
      </c>
      <c r="C76" s="194" t="s">
        <v>108</v>
      </c>
      <c r="D76" s="195"/>
      <c r="E76" s="195"/>
      <c r="F76" s="134" t="s">
        <v>27</v>
      </c>
      <c r="G76" s="135"/>
      <c r="H76" s="135"/>
      <c r="I76" s="135">
        <f>'01 10a Pol'!G70+'03 20A Pol'!G82</f>
        <v>0</v>
      </c>
      <c r="J76" s="132" t="str">
        <f>IF(I101=0,"",I76/I101*100)</f>
        <v/>
      </c>
    </row>
    <row r="77" spans="1:10" ht="36.75" customHeight="1" x14ac:dyDescent="0.2">
      <c r="A77" s="123"/>
      <c r="B77" s="128" t="s">
        <v>109</v>
      </c>
      <c r="C77" s="194" t="s">
        <v>110</v>
      </c>
      <c r="D77" s="195"/>
      <c r="E77" s="195"/>
      <c r="F77" s="134" t="s">
        <v>27</v>
      </c>
      <c r="G77" s="135"/>
      <c r="H77" s="135"/>
      <c r="I77" s="135">
        <f>'03 10A Pol'!G8+'03 10Aa Pol'!G54</f>
        <v>0</v>
      </c>
      <c r="J77" s="132" t="str">
        <f>IF(I101=0,"",I77/I101*100)</f>
        <v/>
      </c>
    </row>
    <row r="78" spans="1:10" ht="36.75" customHeight="1" x14ac:dyDescent="0.2">
      <c r="A78" s="123"/>
      <c r="B78" s="128" t="s">
        <v>111</v>
      </c>
      <c r="C78" s="194" t="s">
        <v>112</v>
      </c>
      <c r="D78" s="195"/>
      <c r="E78" s="195"/>
      <c r="F78" s="134" t="s">
        <v>27</v>
      </c>
      <c r="G78" s="135"/>
      <c r="H78" s="135"/>
      <c r="I78" s="135">
        <f>'01 10a Pol'!G82+'03 20A Pol'!G104</f>
        <v>0</v>
      </c>
      <c r="J78" s="132" t="str">
        <f>IF(I101=0,"",I78/I101*100)</f>
        <v/>
      </c>
    </row>
    <row r="79" spans="1:10" ht="36.75" customHeight="1" x14ac:dyDescent="0.2">
      <c r="A79" s="123"/>
      <c r="B79" s="128" t="s">
        <v>113</v>
      </c>
      <c r="C79" s="194" t="s">
        <v>114</v>
      </c>
      <c r="D79" s="195"/>
      <c r="E79" s="195"/>
      <c r="F79" s="134" t="s">
        <v>27</v>
      </c>
      <c r="G79" s="135"/>
      <c r="H79" s="135"/>
      <c r="I79" s="135">
        <f>'03 20A Pol'!G112</f>
        <v>0</v>
      </c>
      <c r="J79" s="132" t="str">
        <f>IF(I101=0,"",I79/I101*100)</f>
        <v/>
      </c>
    </row>
    <row r="80" spans="1:10" ht="36.75" customHeight="1" x14ac:dyDescent="0.2">
      <c r="A80" s="123"/>
      <c r="B80" s="128" t="s">
        <v>115</v>
      </c>
      <c r="C80" s="194" t="s">
        <v>116</v>
      </c>
      <c r="D80" s="195"/>
      <c r="E80" s="195"/>
      <c r="F80" s="134" t="s">
        <v>27</v>
      </c>
      <c r="G80" s="135"/>
      <c r="H80" s="135"/>
      <c r="I80" s="135">
        <f>'03 10Aa Pol'!G100</f>
        <v>0</v>
      </c>
      <c r="J80" s="132" t="str">
        <f>IF(I101=0,"",I80/I101*100)</f>
        <v/>
      </c>
    </row>
    <row r="81" spans="1:10" ht="36.75" customHeight="1" x14ac:dyDescent="0.2">
      <c r="A81" s="123"/>
      <c r="B81" s="128" t="s">
        <v>117</v>
      </c>
      <c r="C81" s="194" t="s">
        <v>118</v>
      </c>
      <c r="D81" s="195"/>
      <c r="E81" s="195"/>
      <c r="F81" s="134" t="s">
        <v>27</v>
      </c>
      <c r="G81" s="135"/>
      <c r="H81" s="135"/>
      <c r="I81" s="135">
        <f>'03 20A Pol'!G141</f>
        <v>0</v>
      </c>
      <c r="J81" s="132" t="str">
        <f>IF(I101=0,"",I81/I101*100)</f>
        <v/>
      </c>
    </row>
    <row r="82" spans="1:10" ht="36.75" customHeight="1" x14ac:dyDescent="0.2">
      <c r="A82" s="123"/>
      <c r="B82" s="128" t="s">
        <v>117</v>
      </c>
      <c r="C82" s="194" t="s">
        <v>119</v>
      </c>
      <c r="D82" s="195"/>
      <c r="E82" s="195"/>
      <c r="F82" s="134" t="s">
        <v>27</v>
      </c>
      <c r="G82" s="135"/>
      <c r="H82" s="135"/>
      <c r="I82" s="135">
        <f>'03 10A Pol'!G27</f>
        <v>0</v>
      </c>
      <c r="J82" s="132" t="str">
        <f>IF(I101=0,"",I82/I101*100)</f>
        <v/>
      </c>
    </row>
    <row r="83" spans="1:10" ht="36.75" customHeight="1" x14ac:dyDescent="0.2">
      <c r="A83" s="123"/>
      <c r="B83" s="128" t="s">
        <v>120</v>
      </c>
      <c r="C83" s="194" t="s">
        <v>121</v>
      </c>
      <c r="D83" s="195"/>
      <c r="E83" s="195"/>
      <c r="F83" s="134" t="s">
        <v>27</v>
      </c>
      <c r="G83" s="135"/>
      <c r="H83" s="135"/>
      <c r="I83" s="135">
        <f>'03 20A Pol'!G166</f>
        <v>0</v>
      </c>
      <c r="J83" s="132" t="str">
        <f>IF(I101=0,"",I83/I101*100)</f>
        <v/>
      </c>
    </row>
    <row r="84" spans="1:10" ht="36.75" customHeight="1" x14ac:dyDescent="0.2">
      <c r="A84" s="123"/>
      <c r="B84" s="128" t="s">
        <v>122</v>
      </c>
      <c r="C84" s="194" t="s">
        <v>123</v>
      </c>
      <c r="D84" s="195"/>
      <c r="E84" s="195"/>
      <c r="F84" s="134" t="s">
        <v>27</v>
      </c>
      <c r="G84" s="135"/>
      <c r="H84" s="135"/>
      <c r="I84" s="135">
        <f>'03 20A Pol'!G195+'03 30A Pol'!G42+'03 40A Pol'!G8+'03 50A Pol'!G11+'03 60A Pol'!G21+'03 70A Pol'!G16+'03 80A Pol'!G16+'03 90A Pol'!G43</f>
        <v>0</v>
      </c>
      <c r="J84" s="132" t="str">
        <f>IF(I101=0,"",I84/I101*100)</f>
        <v/>
      </c>
    </row>
    <row r="85" spans="1:10" ht="36.75" customHeight="1" x14ac:dyDescent="0.2">
      <c r="A85" s="123"/>
      <c r="B85" s="128" t="s">
        <v>124</v>
      </c>
      <c r="C85" s="194" t="s">
        <v>125</v>
      </c>
      <c r="D85" s="195"/>
      <c r="E85" s="195"/>
      <c r="F85" s="134" t="s">
        <v>27</v>
      </c>
      <c r="G85" s="135"/>
      <c r="H85" s="135"/>
      <c r="I85" s="135">
        <f>'03 20A Pol'!G211+'03 50A Pol'!G28+'03 60A Pol'!G47</f>
        <v>0</v>
      </c>
      <c r="J85" s="132" t="str">
        <f>IF(I101=0,"",I85/I101*100)</f>
        <v/>
      </c>
    </row>
    <row r="86" spans="1:10" ht="36.75" customHeight="1" x14ac:dyDescent="0.2">
      <c r="A86" s="123"/>
      <c r="B86" s="128" t="s">
        <v>126</v>
      </c>
      <c r="C86" s="194" t="s">
        <v>127</v>
      </c>
      <c r="D86" s="195"/>
      <c r="E86" s="195"/>
      <c r="F86" s="134" t="s">
        <v>27</v>
      </c>
      <c r="G86" s="135"/>
      <c r="H86" s="135"/>
      <c r="I86" s="135">
        <f>'03 30A Pol'!G73+'03 40A Pol'!G48+'03 50A Pol'!G45+'03 70A Pol'!G33+'03 80A Pol'!G41+'03 90A Pol'!G79</f>
        <v>0</v>
      </c>
      <c r="J86" s="132" t="str">
        <f>IF(I101=0,"",I86/I101*100)</f>
        <v/>
      </c>
    </row>
    <row r="87" spans="1:10" ht="36.75" customHeight="1" x14ac:dyDescent="0.2">
      <c r="A87" s="123"/>
      <c r="B87" s="128" t="s">
        <v>128</v>
      </c>
      <c r="C87" s="194" t="s">
        <v>129</v>
      </c>
      <c r="D87" s="195"/>
      <c r="E87" s="195"/>
      <c r="F87" s="134" t="s">
        <v>27</v>
      </c>
      <c r="G87" s="135"/>
      <c r="H87" s="135"/>
      <c r="I87" s="135">
        <f>'03 30A Pol'!G105</f>
        <v>0</v>
      </c>
      <c r="J87" s="132" t="str">
        <f>IF(I101=0,"",I87/I101*100)</f>
        <v/>
      </c>
    </row>
    <row r="88" spans="1:10" ht="36.75" customHeight="1" x14ac:dyDescent="0.2">
      <c r="A88" s="123"/>
      <c r="B88" s="128" t="s">
        <v>130</v>
      </c>
      <c r="C88" s="194" t="s">
        <v>131</v>
      </c>
      <c r="D88" s="195"/>
      <c r="E88" s="195"/>
      <c r="F88" s="134" t="s">
        <v>27</v>
      </c>
      <c r="G88" s="135"/>
      <c r="H88" s="135"/>
      <c r="I88" s="135">
        <f>'01 10a Pol'!G86+'02 20BB Pol'!G90</f>
        <v>0</v>
      </c>
      <c r="J88" s="132" t="str">
        <f>IF(I101=0,"",I88/I101*100)</f>
        <v/>
      </c>
    </row>
    <row r="89" spans="1:10" ht="36.75" customHeight="1" x14ac:dyDescent="0.2">
      <c r="A89" s="123"/>
      <c r="B89" s="128" t="s">
        <v>132</v>
      </c>
      <c r="C89" s="194" t="s">
        <v>133</v>
      </c>
      <c r="D89" s="195"/>
      <c r="E89" s="195"/>
      <c r="F89" s="134" t="s">
        <v>27</v>
      </c>
      <c r="G89" s="135"/>
      <c r="H89" s="135"/>
      <c r="I89" s="135">
        <f>'01 10a Pol'!G94+'02 20BB Pol'!G108+'03 50A Pol'!G76+'03 60A Pol'!G71+'03 70A Pol'!G47+'03 80A Pol'!G71</f>
        <v>0</v>
      </c>
      <c r="J89" s="132" t="str">
        <f>IF(I101=0,"",I89/I101*100)</f>
        <v/>
      </c>
    </row>
    <row r="90" spans="1:10" ht="36.75" customHeight="1" x14ac:dyDescent="0.2">
      <c r="A90" s="123"/>
      <c r="B90" s="128" t="s">
        <v>134</v>
      </c>
      <c r="C90" s="194" t="s">
        <v>135</v>
      </c>
      <c r="D90" s="195"/>
      <c r="E90" s="195"/>
      <c r="F90" s="134" t="s">
        <v>27</v>
      </c>
      <c r="G90" s="135"/>
      <c r="H90" s="135"/>
      <c r="I90" s="135">
        <f>'02 20BB Pol'!G117</f>
        <v>0</v>
      </c>
      <c r="J90" s="132" t="str">
        <f>IF(I101=0,"",I90/I101*100)</f>
        <v/>
      </c>
    </row>
    <row r="91" spans="1:10" ht="36.75" customHeight="1" x14ac:dyDescent="0.2">
      <c r="A91" s="123"/>
      <c r="B91" s="128" t="s">
        <v>136</v>
      </c>
      <c r="C91" s="194" t="s">
        <v>137</v>
      </c>
      <c r="D91" s="195"/>
      <c r="E91" s="195"/>
      <c r="F91" s="134" t="s">
        <v>27</v>
      </c>
      <c r="G91" s="135"/>
      <c r="H91" s="135"/>
      <c r="I91" s="135">
        <f>'03 20A Pol'!G250+'03 90A Pol'!G127</f>
        <v>0</v>
      </c>
      <c r="J91" s="132" t="str">
        <f>IF(I101=0,"",I91/I101*100)</f>
        <v/>
      </c>
    </row>
    <row r="92" spans="1:10" ht="36.75" customHeight="1" x14ac:dyDescent="0.2">
      <c r="A92" s="123"/>
      <c r="B92" s="128" t="s">
        <v>138</v>
      </c>
      <c r="C92" s="194" t="s">
        <v>139</v>
      </c>
      <c r="D92" s="195"/>
      <c r="E92" s="195"/>
      <c r="F92" s="134" t="s">
        <v>27</v>
      </c>
      <c r="G92" s="135"/>
      <c r="H92" s="135"/>
      <c r="I92" s="135">
        <f>'03 10Aa Pol'!G154+'03 20A Pol'!G253+'03 60A Pol'!G85</f>
        <v>0</v>
      </c>
      <c r="J92" s="132" t="str">
        <f>IF(I101=0,"",I92/I101*100)</f>
        <v/>
      </c>
    </row>
    <row r="93" spans="1:10" ht="36.75" customHeight="1" x14ac:dyDescent="0.2">
      <c r="A93" s="123"/>
      <c r="B93" s="128" t="s">
        <v>140</v>
      </c>
      <c r="C93" s="194" t="s">
        <v>141</v>
      </c>
      <c r="D93" s="195"/>
      <c r="E93" s="195"/>
      <c r="F93" s="134" t="s">
        <v>27</v>
      </c>
      <c r="G93" s="135"/>
      <c r="H93" s="135"/>
      <c r="I93" s="135">
        <f>'03 10Aa Pol'!G160+'03 20A Pol'!G255+'03 50A Pol'!G82+'03 60A Pol'!G89+'03 90A Pol'!G137</f>
        <v>0</v>
      </c>
      <c r="J93" s="132" t="str">
        <f>IF(I101=0,"",I93/I101*100)</f>
        <v/>
      </c>
    </row>
    <row r="94" spans="1:10" ht="36.75" customHeight="1" x14ac:dyDescent="0.2">
      <c r="A94" s="123"/>
      <c r="B94" s="128" t="s">
        <v>142</v>
      </c>
      <c r="C94" s="194" t="s">
        <v>143</v>
      </c>
      <c r="D94" s="195"/>
      <c r="E94" s="195"/>
      <c r="F94" s="134" t="s">
        <v>27</v>
      </c>
      <c r="G94" s="135"/>
      <c r="H94" s="135"/>
      <c r="I94" s="135">
        <f>'02 20BB Pol'!G120</f>
        <v>0</v>
      </c>
      <c r="J94" s="132" t="str">
        <f>IF(I101=0,"",I94/I101*100)</f>
        <v/>
      </c>
    </row>
    <row r="95" spans="1:10" ht="36.75" customHeight="1" x14ac:dyDescent="0.2">
      <c r="A95" s="123"/>
      <c r="B95" s="128" t="s">
        <v>144</v>
      </c>
      <c r="C95" s="194" t="s">
        <v>145</v>
      </c>
      <c r="D95" s="195"/>
      <c r="E95" s="195"/>
      <c r="F95" s="134" t="s">
        <v>28</v>
      </c>
      <c r="G95" s="135"/>
      <c r="H95" s="135"/>
      <c r="I95" s="135">
        <f>'01 10a Pol'!G98+'03 20A Pol'!G260+'03 20AA Pol'!G8+'03 30AA Pol'!G8+'03 40AA Pol'!G8</f>
        <v>0</v>
      </c>
      <c r="J95" s="132" t="str">
        <f>IF(I101=0,"",I95/I101*100)</f>
        <v/>
      </c>
    </row>
    <row r="96" spans="1:10" ht="36.75" customHeight="1" x14ac:dyDescent="0.2">
      <c r="A96" s="123"/>
      <c r="B96" s="128" t="s">
        <v>146</v>
      </c>
      <c r="C96" s="194" t="s">
        <v>147</v>
      </c>
      <c r="D96" s="195"/>
      <c r="E96" s="195"/>
      <c r="F96" s="134" t="s">
        <v>28</v>
      </c>
      <c r="G96" s="135"/>
      <c r="H96" s="135"/>
      <c r="I96" s="135">
        <f>'03 20A Pol'!G285</f>
        <v>0</v>
      </c>
      <c r="J96" s="132" t="str">
        <f>IF(I101=0,"",I96/I101*100)</f>
        <v/>
      </c>
    </row>
    <row r="97" spans="1:10" ht="36.75" customHeight="1" x14ac:dyDescent="0.2">
      <c r="A97" s="123"/>
      <c r="B97" s="128" t="s">
        <v>148</v>
      </c>
      <c r="C97" s="194" t="s">
        <v>149</v>
      </c>
      <c r="D97" s="195"/>
      <c r="E97" s="195"/>
      <c r="F97" s="134" t="s">
        <v>150</v>
      </c>
      <c r="G97" s="135"/>
      <c r="H97" s="135"/>
      <c r="I97" s="135">
        <f>'01 10a Pol'!G101+'02 20BB Pol'!G128+'03 10Aa Pol'!G163+'03 20A Pol'!G294+'03 30A Pol'!G123+'03 60A Pol'!G92+'03 70A Pol'!G53+'03 80A Pol'!G77+'03 90A Pol'!G140</f>
        <v>0</v>
      </c>
      <c r="J97" s="132" t="str">
        <f>IF(I101=0,"",I97/I101*100)</f>
        <v/>
      </c>
    </row>
    <row r="98" spans="1:10" ht="36.75" customHeight="1" x14ac:dyDescent="0.2">
      <c r="A98" s="123"/>
      <c r="B98" s="128" t="s">
        <v>151</v>
      </c>
      <c r="C98" s="194" t="s">
        <v>29</v>
      </c>
      <c r="D98" s="195"/>
      <c r="E98" s="195"/>
      <c r="F98" s="134" t="s">
        <v>152</v>
      </c>
      <c r="G98" s="135"/>
      <c r="H98" s="135"/>
      <c r="I98" s="135">
        <f>'01 10a Pol'!G109+'02 20BB Pol'!G138</f>
        <v>0</v>
      </c>
      <c r="J98" s="132" t="str">
        <f>IF(I101=0,"",I98/I101*100)</f>
        <v/>
      </c>
    </row>
    <row r="99" spans="1:10" ht="36.75" customHeight="1" x14ac:dyDescent="0.2">
      <c r="A99" s="123"/>
      <c r="B99" s="128" t="s">
        <v>152</v>
      </c>
      <c r="C99" s="194" t="s">
        <v>29</v>
      </c>
      <c r="D99" s="195"/>
      <c r="E99" s="195"/>
      <c r="F99" s="134" t="s">
        <v>152</v>
      </c>
      <c r="G99" s="135"/>
      <c r="H99" s="135"/>
      <c r="I99" s="135">
        <f>'03 10Aa Pol'!G170+'03 20A Pol'!G301</f>
        <v>0</v>
      </c>
      <c r="J99" s="132" t="str">
        <f>IF(I101=0,"",I99/I101*100)</f>
        <v/>
      </c>
    </row>
    <row r="100" spans="1:10" ht="36.75" customHeight="1" x14ac:dyDescent="0.2">
      <c r="A100" s="123"/>
      <c r="B100" s="128" t="s">
        <v>153</v>
      </c>
      <c r="C100" s="194" t="s">
        <v>30</v>
      </c>
      <c r="D100" s="195"/>
      <c r="E100" s="195"/>
      <c r="F100" s="134" t="s">
        <v>153</v>
      </c>
      <c r="G100" s="135"/>
      <c r="H100" s="135"/>
      <c r="I100" s="135">
        <f>'03 10Aa Pol'!G176+'03 20A Pol'!G306</f>
        <v>0</v>
      </c>
      <c r="J100" s="132" t="str">
        <f>IF(I101=0,"",I100/I101*100)</f>
        <v/>
      </c>
    </row>
    <row r="101" spans="1:10" ht="25.5" customHeight="1" x14ac:dyDescent="0.2">
      <c r="A101" s="124"/>
      <c r="B101" s="129" t="s">
        <v>1</v>
      </c>
      <c r="C101" s="130"/>
      <c r="D101" s="131"/>
      <c r="E101" s="131"/>
      <c r="F101" s="136"/>
      <c r="G101" s="137"/>
      <c r="H101" s="137"/>
      <c r="I101" s="137">
        <f>SUM(I65:I100)</f>
        <v>0</v>
      </c>
      <c r="J101" s="133">
        <f>SUM(J65:J100)</f>
        <v>0</v>
      </c>
    </row>
    <row r="102" spans="1:10" x14ac:dyDescent="0.2">
      <c r="F102" s="86"/>
      <c r="G102" s="86"/>
      <c r="H102" s="86"/>
      <c r="I102" s="86"/>
      <c r="J102" s="87"/>
    </row>
    <row r="103" spans="1:10" x14ac:dyDescent="0.2">
      <c r="F103" s="86"/>
      <c r="G103" s="86"/>
      <c r="H103" s="86"/>
      <c r="I103" s="86"/>
      <c r="J103" s="87"/>
    </row>
    <row r="104" spans="1:10" x14ac:dyDescent="0.2">
      <c r="F104" s="86"/>
      <c r="G104" s="86"/>
      <c r="H104" s="86"/>
      <c r="I104" s="86"/>
      <c r="J104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B58:E58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100:E100"/>
    <mergeCell ref="C95:E95"/>
    <mergeCell ref="C96:E96"/>
    <mergeCell ref="C97:E97"/>
    <mergeCell ref="C98:E98"/>
    <mergeCell ref="C99:E9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5" t="s">
        <v>7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50" t="s">
        <v>8</v>
      </c>
      <c r="B2" s="49"/>
      <c r="C2" s="247"/>
      <c r="D2" s="247"/>
      <c r="E2" s="247"/>
      <c r="F2" s="247"/>
      <c r="G2" s="248"/>
    </row>
    <row r="3" spans="1:7" ht="24.95" customHeight="1" x14ac:dyDescent="0.2">
      <c r="A3" s="50" t="s">
        <v>9</v>
      </c>
      <c r="B3" s="49"/>
      <c r="C3" s="247"/>
      <c r="D3" s="247"/>
      <c r="E3" s="247"/>
      <c r="F3" s="247"/>
      <c r="G3" s="248"/>
    </row>
    <row r="4" spans="1:7" ht="24.95" customHeight="1" x14ac:dyDescent="0.2">
      <c r="A4" s="50" t="s">
        <v>10</v>
      </c>
      <c r="B4" s="49"/>
      <c r="C4" s="247"/>
      <c r="D4" s="247"/>
      <c r="E4" s="247"/>
      <c r="F4" s="247"/>
      <c r="G4" s="24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04FBC-21A2-482B-9A00-77037CE3EB9F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45</v>
      </c>
      <c r="C3" s="250" t="s">
        <v>46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47</v>
      </c>
      <c r="C4" s="253" t="s">
        <v>48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87</v>
      </c>
      <c r="C8" s="182" t="s">
        <v>88</v>
      </c>
      <c r="D8" s="164"/>
      <c r="E8" s="165"/>
      <c r="F8" s="166"/>
      <c r="G8" s="167">
        <f>SUMIF(AG9:AG12,"&lt;&gt;NOR",G9:G12)</f>
        <v>0</v>
      </c>
      <c r="H8" s="161"/>
      <c r="I8" s="161">
        <f>SUM(I9:I12)</f>
        <v>0</v>
      </c>
      <c r="J8" s="161"/>
      <c r="K8" s="161">
        <f>SUM(K9:K12)</f>
        <v>0</v>
      </c>
      <c r="L8" s="161"/>
      <c r="M8" s="161">
        <f>SUM(M9:M12)</f>
        <v>0</v>
      </c>
      <c r="N8" s="161"/>
      <c r="O8" s="161">
        <f>SUM(O9:O12)</f>
        <v>1.47</v>
      </c>
      <c r="P8" s="161"/>
      <c r="Q8" s="161">
        <f>SUM(Q9:Q12)</f>
        <v>0</v>
      </c>
      <c r="R8" s="161"/>
      <c r="S8" s="161"/>
      <c r="T8" s="161"/>
      <c r="U8" s="161"/>
      <c r="V8" s="161">
        <f>SUM(V9:V12)</f>
        <v>57.2</v>
      </c>
      <c r="W8" s="161"/>
      <c r="X8" s="161"/>
      <c r="AG8" t="s">
        <v>180</v>
      </c>
    </row>
    <row r="9" spans="1:60" outlineLevel="1" x14ac:dyDescent="0.2">
      <c r="A9" s="168">
        <v>1</v>
      </c>
      <c r="B9" s="169" t="s">
        <v>181</v>
      </c>
      <c r="C9" s="183" t="s">
        <v>182</v>
      </c>
      <c r="D9" s="170" t="s">
        <v>183</v>
      </c>
      <c r="E9" s="171">
        <v>112.6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184</v>
      </c>
      <c r="T9" s="157" t="s">
        <v>185</v>
      </c>
      <c r="U9" s="157">
        <v>0.50800000000000001</v>
      </c>
      <c r="V9" s="157">
        <f>ROUND(E9*U9,2)</f>
        <v>57.2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4" t="s">
        <v>188</v>
      </c>
      <c r="D10" s="159"/>
      <c r="E10" s="160">
        <v>112.6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189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68">
        <v>2</v>
      </c>
      <c r="B11" s="169" t="s">
        <v>190</v>
      </c>
      <c r="C11" s="183" t="s">
        <v>191</v>
      </c>
      <c r="D11" s="170" t="s">
        <v>183</v>
      </c>
      <c r="E11" s="171">
        <v>123.86</v>
      </c>
      <c r="F11" s="172"/>
      <c r="G11" s="173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57">
        <v>1.1860000000000001E-2</v>
      </c>
      <c r="O11" s="157">
        <f>ROUND(E11*N11,2)</f>
        <v>1.47</v>
      </c>
      <c r="P11" s="157">
        <v>0</v>
      </c>
      <c r="Q11" s="157">
        <f>ROUND(E11*P11,2)</f>
        <v>0</v>
      </c>
      <c r="R11" s="157" t="s">
        <v>192</v>
      </c>
      <c r="S11" s="157" t="s">
        <v>184</v>
      </c>
      <c r="T11" s="157" t="s">
        <v>185</v>
      </c>
      <c r="U11" s="157">
        <v>0</v>
      </c>
      <c r="V11" s="157">
        <f>ROUND(E11*U11,2)</f>
        <v>0</v>
      </c>
      <c r="W11" s="157"/>
      <c r="X11" s="157" t="s">
        <v>193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194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54"/>
      <c r="B12" s="155"/>
      <c r="C12" s="184" t="s">
        <v>195</v>
      </c>
      <c r="D12" s="159"/>
      <c r="E12" s="160">
        <v>123.86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189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62" t="s">
        <v>179</v>
      </c>
      <c r="B13" s="163" t="s">
        <v>93</v>
      </c>
      <c r="C13" s="182" t="s">
        <v>94</v>
      </c>
      <c r="D13" s="164"/>
      <c r="E13" s="165"/>
      <c r="F13" s="166"/>
      <c r="G13" s="167">
        <f>SUMIF(AG14:AG19,"&lt;&gt;NOR",G14:G19)</f>
        <v>0</v>
      </c>
      <c r="H13" s="161"/>
      <c r="I13" s="161">
        <f>SUM(I14:I19)</f>
        <v>0</v>
      </c>
      <c r="J13" s="161"/>
      <c r="K13" s="161">
        <f>SUM(K14:K19)</f>
        <v>0</v>
      </c>
      <c r="L13" s="161"/>
      <c r="M13" s="161">
        <f>SUM(M14:M19)</f>
        <v>0</v>
      </c>
      <c r="N13" s="161"/>
      <c r="O13" s="161">
        <f>SUM(O14:O19)</f>
        <v>0.09</v>
      </c>
      <c r="P13" s="161"/>
      <c r="Q13" s="161">
        <f>SUM(Q14:Q19)</f>
        <v>45.41</v>
      </c>
      <c r="R13" s="161"/>
      <c r="S13" s="161"/>
      <c r="T13" s="161"/>
      <c r="U13" s="161"/>
      <c r="V13" s="161">
        <f>SUM(V14:V19)</f>
        <v>84.580000000000013</v>
      </c>
      <c r="W13" s="161"/>
      <c r="X13" s="161"/>
      <c r="AG13" t="s">
        <v>180</v>
      </c>
    </row>
    <row r="14" spans="1:60" outlineLevel="1" x14ac:dyDescent="0.2">
      <c r="A14" s="168">
        <v>3</v>
      </c>
      <c r="B14" s="169" t="s">
        <v>196</v>
      </c>
      <c r="C14" s="183" t="s">
        <v>197</v>
      </c>
      <c r="D14" s="170" t="s">
        <v>183</v>
      </c>
      <c r="E14" s="171">
        <v>66</v>
      </c>
      <c r="F14" s="172"/>
      <c r="G14" s="173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7">
        <v>0</v>
      </c>
      <c r="O14" s="157">
        <f>ROUND(E14*N14,2)</f>
        <v>0</v>
      </c>
      <c r="P14" s="157">
        <v>0.13800000000000001</v>
      </c>
      <c r="Q14" s="157">
        <f>ROUND(E14*P14,2)</f>
        <v>9.11</v>
      </c>
      <c r="R14" s="157"/>
      <c r="S14" s="157" t="s">
        <v>198</v>
      </c>
      <c r="T14" s="157" t="s">
        <v>185</v>
      </c>
      <c r="U14" s="157">
        <v>0.16</v>
      </c>
      <c r="V14" s="157">
        <f>ROUND(E14*U14,2)</f>
        <v>10.56</v>
      </c>
      <c r="W14" s="157"/>
      <c r="X14" s="157" t="s">
        <v>186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187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84" t="s">
        <v>199</v>
      </c>
      <c r="D15" s="159"/>
      <c r="E15" s="160">
        <v>66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189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68">
        <v>4</v>
      </c>
      <c r="B16" s="169" t="s">
        <v>200</v>
      </c>
      <c r="C16" s="183" t="s">
        <v>201</v>
      </c>
      <c r="D16" s="170" t="s">
        <v>183</v>
      </c>
      <c r="E16" s="171">
        <v>66</v>
      </c>
      <c r="F16" s="172"/>
      <c r="G16" s="173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57">
        <v>0</v>
      </c>
      <c r="O16" s="157">
        <f>ROUND(E16*N16,2)</f>
        <v>0</v>
      </c>
      <c r="P16" s="157">
        <v>0.55000000000000004</v>
      </c>
      <c r="Q16" s="157">
        <f>ROUND(E16*P16,2)</f>
        <v>36.299999999999997</v>
      </c>
      <c r="R16" s="157"/>
      <c r="S16" s="157" t="s">
        <v>198</v>
      </c>
      <c r="T16" s="157" t="s">
        <v>185</v>
      </c>
      <c r="U16" s="157">
        <v>0.50149999999999995</v>
      </c>
      <c r="V16" s="157">
        <f>ROUND(E16*U16,2)</f>
        <v>33.1</v>
      </c>
      <c r="W16" s="157"/>
      <c r="X16" s="157" t="s">
        <v>186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187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184" t="s">
        <v>199</v>
      </c>
      <c r="D17" s="159"/>
      <c r="E17" s="160">
        <v>66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189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68">
        <v>5</v>
      </c>
      <c r="B18" s="169" t="s">
        <v>202</v>
      </c>
      <c r="C18" s="183" t="s">
        <v>203</v>
      </c>
      <c r="D18" s="170" t="s">
        <v>183</v>
      </c>
      <c r="E18" s="171">
        <v>66</v>
      </c>
      <c r="F18" s="172"/>
      <c r="G18" s="173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21</v>
      </c>
      <c r="M18" s="157">
        <f>G18*(1+L18/100)</f>
        <v>0</v>
      </c>
      <c r="N18" s="157">
        <v>1.31E-3</v>
      </c>
      <c r="O18" s="157">
        <f>ROUND(E18*N18,2)</f>
        <v>0.09</v>
      </c>
      <c r="P18" s="157">
        <v>0</v>
      </c>
      <c r="Q18" s="157">
        <f>ROUND(E18*P18,2)</f>
        <v>0</v>
      </c>
      <c r="R18" s="157"/>
      <c r="S18" s="157" t="s">
        <v>198</v>
      </c>
      <c r="T18" s="157" t="s">
        <v>185</v>
      </c>
      <c r="U18" s="157">
        <v>0.62</v>
      </c>
      <c r="V18" s="157">
        <f>ROUND(E18*U18,2)</f>
        <v>40.92</v>
      </c>
      <c r="W18" s="157"/>
      <c r="X18" s="157" t="s">
        <v>186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187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184" t="s">
        <v>199</v>
      </c>
      <c r="D19" s="159"/>
      <c r="E19" s="160">
        <v>66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189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">
      <c r="A20" s="162" t="s">
        <v>179</v>
      </c>
      <c r="B20" s="163" t="s">
        <v>97</v>
      </c>
      <c r="C20" s="182" t="s">
        <v>98</v>
      </c>
      <c r="D20" s="164"/>
      <c r="E20" s="165"/>
      <c r="F20" s="166"/>
      <c r="G20" s="167">
        <f>SUMIF(AG21:AG22,"&lt;&gt;NOR",G21:G22)</f>
        <v>0</v>
      </c>
      <c r="H20" s="161"/>
      <c r="I20" s="161">
        <f>SUM(I21:I22)</f>
        <v>0</v>
      </c>
      <c r="J20" s="161"/>
      <c r="K20" s="161">
        <f>SUM(K21:K22)</f>
        <v>0</v>
      </c>
      <c r="L20" s="161"/>
      <c r="M20" s="161">
        <f>SUM(M21:M22)</f>
        <v>0</v>
      </c>
      <c r="N20" s="161"/>
      <c r="O20" s="161">
        <f>SUM(O21:O22)</f>
        <v>0.18</v>
      </c>
      <c r="P20" s="161"/>
      <c r="Q20" s="161">
        <f>SUM(Q21:Q22)</f>
        <v>0</v>
      </c>
      <c r="R20" s="161"/>
      <c r="S20" s="161"/>
      <c r="T20" s="161"/>
      <c r="U20" s="161"/>
      <c r="V20" s="161">
        <f>SUM(V21:V22)</f>
        <v>7.8</v>
      </c>
      <c r="W20" s="161"/>
      <c r="X20" s="161"/>
      <c r="AG20" t="s">
        <v>180</v>
      </c>
    </row>
    <row r="21" spans="1:60" outlineLevel="1" x14ac:dyDescent="0.2">
      <c r="A21" s="168">
        <v>6</v>
      </c>
      <c r="B21" s="169" t="s">
        <v>204</v>
      </c>
      <c r="C21" s="183" t="s">
        <v>205</v>
      </c>
      <c r="D21" s="170" t="s">
        <v>183</v>
      </c>
      <c r="E21" s="171">
        <v>30</v>
      </c>
      <c r="F21" s="172"/>
      <c r="G21" s="173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7">
        <v>5.9199999999999999E-3</v>
      </c>
      <c r="O21" s="157">
        <f>ROUND(E21*N21,2)</f>
        <v>0.18</v>
      </c>
      <c r="P21" s="157">
        <v>0</v>
      </c>
      <c r="Q21" s="157">
        <f>ROUND(E21*P21,2)</f>
        <v>0</v>
      </c>
      <c r="R21" s="157"/>
      <c r="S21" s="157" t="s">
        <v>198</v>
      </c>
      <c r="T21" s="157" t="s">
        <v>185</v>
      </c>
      <c r="U21" s="157">
        <v>0.26</v>
      </c>
      <c r="V21" s="157">
        <f>ROUND(E21*U21,2)</f>
        <v>7.8</v>
      </c>
      <c r="W21" s="157"/>
      <c r="X21" s="157" t="s">
        <v>186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187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54"/>
      <c r="B22" s="155"/>
      <c r="C22" s="184" t="s">
        <v>206</v>
      </c>
      <c r="D22" s="159"/>
      <c r="E22" s="160">
        <v>30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189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">
      <c r="A23" s="162" t="s">
        <v>179</v>
      </c>
      <c r="B23" s="163" t="s">
        <v>103</v>
      </c>
      <c r="C23" s="182" t="s">
        <v>104</v>
      </c>
      <c r="D23" s="164"/>
      <c r="E23" s="165"/>
      <c r="F23" s="166"/>
      <c r="G23" s="167">
        <f>SUMIF(AG24:AG24,"&lt;&gt;NOR",G24:G24)</f>
        <v>0</v>
      </c>
      <c r="H23" s="161"/>
      <c r="I23" s="161">
        <f>SUM(I24:I24)</f>
        <v>0</v>
      </c>
      <c r="J23" s="161"/>
      <c r="K23" s="161">
        <f>SUM(K24:K24)</f>
        <v>0</v>
      </c>
      <c r="L23" s="161"/>
      <c r="M23" s="161">
        <f>SUM(M24:M24)</f>
        <v>0</v>
      </c>
      <c r="N23" s="161"/>
      <c r="O23" s="161">
        <f>SUM(O24:O24)</f>
        <v>0</v>
      </c>
      <c r="P23" s="161"/>
      <c r="Q23" s="161">
        <f>SUM(Q24:Q24)</f>
        <v>0</v>
      </c>
      <c r="R23" s="161"/>
      <c r="S23" s="161"/>
      <c r="T23" s="161"/>
      <c r="U23" s="161"/>
      <c r="V23" s="161">
        <f>SUM(V24:V24)</f>
        <v>3.24</v>
      </c>
      <c r="W23" s="161"/>
      <c r="X23" s="161"/>
      <c r="AG23" t="s">
        <v>180</v>
      </c>
    </row>
    <row r="24" spans="1:60" outlineLevel="1" x14ac:dyDescent="0.2">
      <c r="A24" s="174">
        <v>7</v>
      </c>
      <c r="B24" s="175" t="s">
        <v>207</v>
      </c>
      <c r="C24" s="185" t="s">
        <v>208</v>
      </c>
      <c r="D24" s="176" t="s">
        <v>209</v>
      </c>
      <c r="E24" s="177">
        <v>1.7330399999999999</v>
      </c>
      <c r="F24" s="178"/>
      <c r="G24" s="179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57">
        <v>0</v>
      </c>
      <c r="O24" s="157">
        <f>ROUND(E24*N24,2)</f>
        <v>0</v>
      </c>
      <c r="P24" s="157">
        <v>0</v>
      </c>
      <c r="Q24" s="157">
        <f>ROUND(E24*P24,2)</f>
        <v>0</v>
      </c>
      <c r="R24" s="157"/>
      <c r="S24" s="157" t="s">
        <v>198</v>
      </c>
      <c r="T24" s="157" t="s">
        <v>185</v>
      </c>
      <c r="U24" s="157">
        <v>1.8720000000000001</v>
      </c>
      <c r="V24" s="157">
        <f>ROUND(E24*U24,2)</f>
        <v>3.24</v>
      </c>
      <c r="W24" s="157"/>
      <c r="X24" s="157" t="s">
        <v>210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211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x14ac:dyDescent="0.2">
      <c r="A25" s="162" t="s">
        <v>179</v>
      </c>
      <c r="B25" s="163" t="s">
        <v>105</v>
      </c>
      <c r="C25" s="182" t="s">
        <v>106</v>
      </c>
      <c r="D25" s="164"/>
      <c r="E25" s="165"/>
      <c r="F25" s="166"/>
      <c r="G25" s="167">
        <f>SUMIF(AG26:AG69,"&lt;&gt;NOR",G26:G69)</f>
        <v>0</v>
      </c>
      <c r="H25" s="161"/>
      <c r="I25" s="161">
        <f>SUM(I26:I69)</f>
        <v>0</v>
      </c>
      <c r="J25" s="161"/>
      <c r="K25" s="161">
        <f>SUM(K26:K69)</f>
        <v>0</v>
      </c>
      <c r="L25" s="161"/>
      <c r="M25" s="161">
        <f>SUM(M26:M69)</f>
        <v>0</v>
      </c>
      <c r="N25" s="161"/>
      <c r="O25" s="161">
        <f>SUM(O26:O69)</f>
        <v>2.8499999999999996</v>
      </c>
      <c r="P25" s="161"/>
      <c r="Q25" s="161">
        <f>SUM(Q26:Q69)</f>
        <v>1.04</v>
      </c>
      <c r="R25" s="161"/>
      <c r="S25" s="161"/>
      <c r="T25" s="161"/>
      <c r="U25" s="161"/>
      <c r="V25" s="161">
        <f>SUM(V26:V69)</f>
        <v>929.16000000000008</v>
      </c>
      <c r="W25" s="161"/>
      <c r="X25" s="161"/>
      <c r="AG25" t="s">
        <v>180</v>
      </c>
    </row>
    <row r="26" spans="1:60" outlineLevel="1" x14ac:dyDescent="0.2">
      <c r="A26" s="168">
        <v>8</v>
      </c>
      <c r="B26" s="169" t="s">
        <v>212</v>
      </c>
      <c r="C26" s="183" t="s">
        <v>213</v>
      </c>
      <c r="D26" s="170" t="s">
        <v>183</v>
      </c>
      <c r="E26" s="171">
        <v>74.010120000000001</v>
      </c>
      <c r="F26" s="172"/>
      <c r="G26" s="173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21</v>
      </c>
      <c r="M26" s="157">
        <f>G26*(1+L26/100)</f>
        <v>0</v>
      </c>
      <c r="N26" s="157">
        <v>6.9999999999999999E-4</v>
      </c>
      <c r="O26" s="157">
        <f>ROUND(E26*N26,2)</f>
        <v>0.05</v>
      </c>
      <c r="P26" s="157">
        <v>1.4E-2</v>
      </c>
      <c r="Q26" s="157">
        <f>ROUND(E26*P26,2)</f>
        <v>1.04</v>
      </c>
      <c r="R26" s="157"/>
      <c r="S26" s="157" t="s">
        <v>198</v>
      </c>
      <c r="T26" s="157" t="s">
        <v>185</v>
      </c>
      <c r="U26" s="157">
        <v>0.40333000000000002</v>
      </c>
      <c r="V26" s="157">
        <f>ROUND(E26*U26,2)</f>
        <v>29.85</v>
      </c>
      <c r="W26" s="157"/>
      <c r="X26" s="157" t="s">
        <v>186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187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/>
      <c r="B27" s="155"/>
      <c r="C27" s="184" t="s">
        <v>214</v>
      </c>
      <c r="D27" s="159"/>
      <c r="E27" s="160">
        <v>30.625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189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84" t="s">
        <v>215</v>
      </c>
      <c r="D28" s="159"/>
      <c r="E28" s="160">
        <v>3.70512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189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184" t="s">
        <v>216</v>
      </c>
      <c r="D29" s="159"/>
      <c r="E29" s="160">
        <v>39.68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189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68">
        <v>9</v>
      </c>
      <c r="B30" s="169" t="s">
        <v>217</v>
      </c>
      <c r="C30" s="183" t="s">
        <v>218</v>
      </c>
      <c r="D30" s="170" t="s">
        <v>183</v>
      </c>
      <c r="E30" s="171">
        <v>740.10119999999995</v>
      </c>
      <c r="F30" s="172"/>
      <c r="G30" s="173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7">
        <v>0</v>
      </c>
      <c r="O30" s="157">
        <f>ROUND(E30*N30,2)</f>
        <v>0</v>
      </c>
      <c r="P30" s="157">
        <v>0</v>
      </c>
      <c r="Q30" s="157">
        <f>ROUND(E30*P30,2)</f>
        <v>0</v>
      </c>
      <c r="R30" s="157"/>
      <c r="S30" s="157" t="s">
        <v>198</v>
      </c>
      <c r="T30" s="157" t="s">
        <v>185</v>
      </c>
      <c r="U30" s="157">
        <v>0.06</v>
      </c>
      <c r="V30" s="157">
        <f>ROUND(E30*U30,2)</f>
        <v>44.41</v>
      </c>
      <c r="W30" s="157"/>
      <c r="X30" s="157" t="s">
        <v>186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219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4"/>
      <c r="B31" s="155"/>
      <c r="C31" s="184" t="s">
        <v>220</v>
      </c>
      <c r="D31" s="159"/>
      <c r="E31" s="160">
        <v>306.25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189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184" t="s">
        <v>221</v>
      </c>
      <c r="D32" s="159"/>
      <c r="E32" s="160">
        <v>37.051200000000001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189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184" t="s">
        <v>222</v>
      </c>
      <c r="D33" s="159"/>
      <c r="E33" s="160">
        <v>396.8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189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ht="22.5" outlineLevel="1" x14ac:dyDescent="0.2">
      <c r="A34" s="168">
        <v>10</v>
      </c>
      <c r="B34" s="169" t="s">
        <v>223</v>
      </c>
      <c r="C34" s="183" t="s">
        <v>224</v>
      </c>
      <c r="D34" s="170" t="s">
        <v>183</v>
      </c>
      <c r="E34" s="171">
        <v>57.527999999999999</v>
      </c>
      <c r="F34" s="172"/>
      <c r="G34" s="173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21</v>
      </c>
      <c r="M34" s="157">
        <f>G34*(1+L34/100)</f>
        <v>0</v>
      </c>
      <c r="N34" s="157">
        <v>3.0000000000000001E-5</v>
      </c>
      <c r="O34" s="157">
        <f>ROUND(E34*N34,2)</f>
        <v>0</v>
      </c>
      <c r="P34" s="157">
        <v>0</v>
      </c>
      <c r="Q34" s="157">
        <f>ROUND(E34*P34,2)</f>
        <v>0</v>
      </c>
      <c r="R34" s="157"/>
      <c r="S34" s="157" t="s">
        <v>198</v>
      </c>
      <c r="T34" s="157" t="s">
        <v>185</v>
      </c>
      <c r="U34" s="157">
        <v>0.317</v>
      </c>
      <c r="V34" s="157">
        <f>ROUND(E34*U34,2)</f>
        <v>18.239999999999998</v>
      </c>
      <c r="W34" s="157"/>
      <c r="X34" s="157" t="s">
        <v>186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187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184" t="s">
        <v>225</v>
      </c>
      <c r="D35" s="159"/>
      <c r="E35" s="160">
        <v>22.2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189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184" t="s">
        <v>226</v>
      </c>
      <c r="D36" s="159"/>
      <c r="E36" s="160">
        <v>8.6880000000000006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189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84" t="s">
        <v>227</v>
      </c>
      <c r="D37" s="159"/>
      <c r="E37" s="160">
        <v>26.64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189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22.5" outlineLevel="1" x14ac:dyDescent="0.2">
      <c r="A38" s="168">
        <v>11</v>
      </c>
      <c r="B38" s="169" t="s">
        <v>228</v>
      </c>
      <c r="C38" s="183" t="s">
        <v>229</v>
      </c>
      <c r="D38" s="170" t="s">
        <v>183</v>
      </c>
      <c r="E38" s="171">
        <v>806.10119999999995</v>
      </c>
      <c r="F38" s="172"/>
      <c r="G38" s="173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21</v>
      </c>
      <c r="M38" s="157">
        <f>G38*(1+L38/100)</f>
        <v>0</v>
      </c>
      <c r="N38" s="157">
        <v>0</v>
      </c>
      <c r="O38" s="157">
        <f>ROUND(E38*N38,2)</f>
        <v>0</v>
      </c>
      <c r="P38" s="157">
        <v>0</v>
      </c>
      <c r="Q38" s="157">
        <f>ROUND(E38*P38,2)</f>
        <v>0</v>
      </c>
      <c r="R38" s="157"/>
      <c r="S38" s="157" t="s">
        <v>198</v>
      </c>
      <c r="T38" s="157" t="s">
        <v>185</v>
      </c>
      <c r="U38" s="157">
        <v>0.84799999999999998</v>
      </c>
      <c r="V38" s="157">
        <f>ROUND(E38*U38,2)</f>
        <v>683.57</v>
      </c>
      <c r="W38" s="157"/>
      <c r="X38" s="157" t="s">
        <v>186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187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184" t="s">
        <v>220</v>
      </c>
      <c r="D39" s="159"/>
      <c r="E39" s="160">
        <v>306.25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189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184" t="s">
        <v>221</v>
      </c>
      <c r="D40" s="159"/>
      <c r="E40" s="160">
        <v>37.051200000000001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189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184" t="s">
        <v>222</v>
      </c>
      <c r="D41" s="159"/>
      <c r="E41" s="160">
        <v>396.8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189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184" t="s">
        <v>199</v>
      </c>
      <c r="D42" s="159"/>
      <c r="E42" s="160">
        <v>66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189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68">
        <v>12</v>
      </c>
      <c r="B43" s="169" t="s">
        <v>230</v>
      </c>
      <c r="C43" s="183" t="s">
        <v>231</v>
      </c>
      <c r="D43" s="170" t="s">
        <v>232</v>
      </c>
      <c r="E43" s="171">
        <v>191.76</v>
      </c>
      <c r="F43" s="172"/>
      <c r="G43" s="173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21</v>
      </c>
      <c r="M43" s="157">
        <f>G43*(1+L43/100)</f>
        <v>0</v>
      </c>
      <c r="N43" s="157">
        <v>5.6999999999999998E-4</v>
      </c>
      <c r="O43" s="157">
        <f>ROUND(E43*N43,2)</f>
        <v>0.11</v>
      </c>
      <c r="P43" s="157">
        <v>0</v>
      </c>
      <c r="Q43" s="157">
        <f>ROUND(E43*P43,2)</f>
        <v>0</v>
      </c>
      <c r="R43" s="157"/>
      <c r="S43" s="157" t="s">
        <v>198</v>
      </c>
      <c r="T43" s="157" t="s">
        <v>185</v>
      </c>
      <c r="U43" s="157">
        <v>0.189</v>
      </c>
      <c r="V43" s="157">
        <f>ROUND(E43*U43,2)</f>
        <v>36.24</v>
      </c>
      <c r="W43" s="157"/>
      <c r="X43" s="157" t="s">
        <v>186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187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/>
      <c r="B44" s="155"/>
      <c r="C44" s="184" t="s">
        <v>233</v>
      </c>
      <c r="D44" s="159"/>
      <c r="E44" s="160">
        <v>74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189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184" t="s">
        <v>234</v>
      </c>
      <c r="D45" s="159"/>
      <c r="E45" s="160">
        <v>28.96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189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/>
      <c r="B46" s="155"/>
      <c r="C46" s="184" t="s">
        <v>235</v>
      </c>
      <c r="D46" s="159"/>
      <c r="E46" s="160">
        <v>88.8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189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68">
        <v>13</v>
      </c>
      <c r="B47" s="169" t="s">
        <v>236</v>
      </c>
      <c r="C47" s="183" t="s">
        <v>237</v>
      </c>
      <c r="D47" s="170" t="s">
        <v>232</v>
      </c>
      <c r="E47" s="171">
        <v>191.76</v>
      </c>
      <c r="F47" s="172"/>
      <c r="G47" s="173">
        <f>ROUND(E47*F47,2)</f>
        <v>0</v>
      </c>
      <c r="H47" s="158"/>
      <c r="I47" s="157">
        <f>ROUND(E47*H47,2)</f>
        <v>0</v>
      </c>
      <c r="J47" s="158"/>
      <c r="K47" s="157">
        <f>ROUND(E47*J47,2)</f>
        <v>0</v>
      </c>
      <c r="L47" s="157">
        <v>21</v>
      </c>
      <c r="M47" s="157">
        <f>G47*(1+L47/100)</f>
        <v>0</v>
      </c>
      <c r="N47" s="157">
        <v>7.6000000000000004E-4</v>
      </c>
      <c r="O47" s="157">
        <f>ROUND(E47*N47,2)</f>
        <v>0.15</v>
      </c>
      <c r="P47" s="157">
        <v>0</v>
      </c>
      <c r="Q47" s="157">
        <f>ROUND(E47*P47,2)</f>
        <v>0</v>
      </c>
      <c r="R47" s="157"/>
      <c r="S47" s="157" t="s">
        <v>198</v>
      </c>
      <c r="T47" s="157" t="s">
        <v>185</v>
      </c>
      <c r="U47" s="157">
        <v>0.189</v>
      </c>
      <c r="V47" s="157">
        <f>ROUND(E47*U47,2)</f>
        <v>36.24</v>
      </c>
      <c r="W47" s="157"/>
      <c r="X47" s="157" t="s">
        <v>186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187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54"/>
      <c r="B48" s="155"/>
      <c r="C48" s="184" t="s">
        <v>233</v>
      </c>
      <c r="D48" s="159"/>
      <c r="E48" s="160">
        <v>74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189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4" t="s">
        <v>234</v>
      </c>
      <c r="D49" s="159"/>
      <c r="E49" s="160">
        <v>28.96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189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184" t="s">
        <v>235</v>
      </c>
      <c r="D50" s="159"/>
      <c r="E50" s="160">
        <v>88.8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189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ht="22.5" outlineLevel="1" x14ac:dyDescent="0.2">
      <c r="A51" s="168">
        <v>14</v>
      </c>
      <c r="B51" s="169" t="s">
        <v>238</v>
      </c>
      <c r="C51" s="183" t="s">
        <v>239</v>
      </c>
      <c r="D51" s="170" t="s">
        <v>183</v>
      </c>
      <c r="E51" s="171">
        <v>806.10119999999995</v>
      </c>
      <c r="F51" s="172"/>
      <c r="G51" s="173">
        <f>ROUND(E51*F51,2)</f>
        <v>0</v>
      </c>
      <c r="H51" s="158"/>
      <c r="I51" s="157">
        <f>ROUND(E51*H51,2)</f>
        <v>0</v>
      </c>
      <c r="J51" s="158"/>
      <c r="K51" s="157">
        <f>ROUND(E51*J51,2)</f>
        <v>0</v>
      </c>
      <c r="L51" s="157">
        <v>21</v>
      </c>
      <c r="M51" s="157">
        <f>G51*(1+L51/100)</f>
        <v>0</v>
      </c>
      <c r="N51" s="157">
        <v>0</v>
      </c>
      <c r="O51" s="157">
        <f>ROUND(E51*N51,2)</f>
        <v>0</v>
      </c>
      <c r="P51" s="157">
        <v>0</v>
      </c>
      <c r="Q51" s="157">
        <f>ROUND(E51*P51,2)</f>
        <v>0</v>
      </c>
      <c r="R51" s="157"/>
      <c r="S51" s="157" t="s">
        <v>198</v>
      </c>
      <c r="T51" s="157" t="s">
        <v>185</v>
      </c>
      <c r="U51" s="157">
        <v>0.1</v>
      </c>
      <c r="V51" s="157">
        <f>ROUND(E51*U51,2)</f>
        <v>80.61</v>
      </c>
      <c r="W51" s="157"/>
      <c r="X51" s="157" t="s">
        <v>186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187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/>
      <c r="B52" s="155"/>
      <c r="C52" s="184" t="s">
        <v>220</v>
      </c>
      <c r="D52" s="159"/>
      <c r="E52" s="160">
        <v>306.25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189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84" t="s">
        <v>221</v>
      </c>
      <c r="D53" s="159"/>
      <c r="E53" s="160">
        <v>37.051200000000001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189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84" t="s">
        <v>222</v>
      </c>
      <c r="D54" s="159"/>
      <c r="E54" s="160">
        <v>396.8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189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54"/>
      <c r="B55" s="155"/>
      <c r="C55" s="184" t="s">
        <v>199</v>
      </c>
      <c r="D55" s="159"/>
      <c r="E55" s="160">
        <v>66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189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68">
        <v>15</v>
      </c>
      <c r="B56" s="169" t="s">
        <v>240</v>
      </c>
      <c r="C56" s="183" t="s">
        <v>241</v>
      </c>
      <c r="D56" s="170" t="s">
        <v>183</v>
      </c>
      <c r="E56" s="171">
        <v>984.53358000000003</v>
      </c>
      <c r="F56" s="172"/>
      <c r="G56" s="173">
        <f>ROUND(E56*F56,2)</f>
        <v>0</v>
      </c>
      <c r="H56" s="158"/>
      <c r="I56" s="157">
        <f>ROUND(E56*H56,2)</f>
        <v>0</v>
      </c>
      <c r="J56" s="158"/>
      <c r="K56" s="157">
        <f>ROUND(E56*J56,2)</f>
        <v>0</v>
      </c>
      <c r="L56" s="157">
        <v>21</v>
      </c>
      <c r="M56" s="157">
        <f>G56*(1+L56/100)</f>
        <v>0</v>
      </c>
      <c r="N56" s="157">
        <v>2.3E-3</v>
      </c>
      <c r="O56" s="157">
        <f>ROUND(E56*N56,2)</f>
        <v>2.2599999999999998</v>
      </c>
      <c r="P56" s="157">
        <v>0</v>
      </c>
      <c r="Q56" s="157">
        <f>ROUND(E56*P56,2)</f>
        <v>0</v>
      </c>
      <c r="R56" s="157" t="s">
        <v>192</v>
      </c>
      <c r="S56" s="157" t="s">
        <v>198</v>
      </c>
      <c r="T56" s="157" t="s">
        <v>185</v>
      </c>
      <c r="U56" s="157">
        <v>0</v>
      </c>
      <c r="V56" s="157">
        <f>ROUND(E56*U56,2)</f>
        <v>0</v>
      </c>
      <c r="W56" s="157"/>
      <c r="X56" s="157" t="s">
        <v>193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194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184" t="s">
        <v>242</v>
      </c>
      <c r="D57" s="159"/>
      <c r="E57" s="160">
        <v>352.1875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189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184" t="s">
        <v>243</v>
      </c>
      <c r="D58" s="159"/>
      <c r="E58" s="160">
        <v>42.608879999999999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189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84" t="s">
        <v>244</v>
      </c>
      <c r="D59" s="159"/>
      <c r="E59" s="160">
        <v>456.32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189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184" t="s">
        <v>245</v>
      </c>
      <c r="D60" s="159"/>
      <c r="E60" s="160">
        <v>25.53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189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54"/>
      <c r="B61" s="155"/>
      <c r="C61" s="184" t="s">
        <v>246</v>
      </c>
      <c r="D61" s="159"/>
      <c r="E61" s="160">
        <v>9.9911999999999992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189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54"/>
      <c r="B62" s="155"/>
      <c r="C62" s="184" t="s">
        <v>247</v>
      </c>
      <c r="D62" s="159"/>
      <c r="E62" s="160">
        <v>30.635999999999999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189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4" t="s">
        <v>248</v>
      </c>
      <c r="D63" s="159"/>
      <c r="E63" s="160">
        <v>67.260000000000005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189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68">
        <v>16</v>
      </c>
      <c r="B64" s="169" t="s">
        <v>249</v>
      </c>
      <c r="C64" s="183" t="s">
        <v>250</v>
      </c>
      <c r="D64" s="170" t="s">
        <v>183</v>
      </c>
      <c r="E64" s="171">
        <v>918.37638000000004</v>
      </c>
      <c r="F64" s="172"/>
      <c r="G64" s="173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21</v>
      </c>
      <c r="M64" s="157">
        <f>G64*(1+L64/100)</f>
        <v>0</v>
      </c>
      <c r="N64" s="157">
        <v>2.9999999999999997E-4</v>
      </c>
      <c r="O64" s="157">
        <f>ROUND(E64*N64,2)</f>
        <v>0.28000000000000003</v>
      </c>
      <c r="P64" s="157">
        <v>0</v>
      </c>
      <c r="Q64" s="157">
        <f>ROUND(E64*P64,2)</f>
        <v>0</v>
      </c>
      <c r="R64" s="157" t="s">
        <v>192</v>
      </c>
      <c r="S64" s="157" t="s">
        <v>198</v>
      </c>
      <c r="T64" s="157" t="s">
        <v>185</v>
      </c>
      <c r="U64" s="157">
        <v>0</v>
      </c>
      <c r="V64" s="157">
        <f>ROUND(E64*U64,2)</f>
        <v>0</v>
      </c>
      <c r="W64" s="157"/>
      <c r="X64" s="157" t="s">
        <v>193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194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84" t="s">
        <v>242</v>
      </c>
      <c r="D65" s="159"/>
      <c r="E65" s="160">
        <v>352.1875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189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84" t="s">
        <v>243</v>
      </c>
      <c r="D66" s="159"/>
      <c r="E66" s="160">
        <v>42.608879999999999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189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54"/>
      <c r="B67" s="155"/>
      <c r="C67" s="184" t="s">
        <v>244</v>
      </c>
      <c r="D67" s="159"/>
      <c r="E67" s="160">
        <v>456.32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189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184" t="s">
        <v>248</v>
      </c>
      <c r="D68" s="159"/>
      <c r="E68" s="160">
        <v>67.260000000000005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189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>
        <v>17</v>
      </c>
      <c r="B69" s="155" t="s">
        <v>251</v>
      </c>
      <c r="C69" s="186" t="s">
        <v>252</v>
      </c>
      <c r="D69" s="156" t="s">
        <v>0</v>
      </c>
      <c r="E69" s="180"/>
      <c r="F69" s="158"/>
      <c r="G69" s="157">
        <f>ROUND(E69*F69,2)</f>
        <v>0</v>
      </c>
      <c r="H69" s="158"/>
      <c r="I69" s="157">
        <f>ROUND(E69*H69,2)</f>
        <v>0</v>
      </c>
      <c r="J69" s="158"/>
      <c r="K69" s="157">
        <f>ROUND(E69*J69,2)</f>
        <v>0</v>
      </c>
      <c r="L69" s="157">
        <v>21</v>
      </c>
      <c r="M69" s="157">
        <f>G69*(1+L69/100)</f>
        <v>0</v>
      </c>
      <c r="N69" s="157">
        <v>0</v>
      </c>
      <c r="O69" s="157">
        <f>ROUND(E69*N69,2)</f>
        <v>0</v>
      </c>
      <c r="P69" s="157">
        <v>0</v>
      </c>
      <c r="Q69" s="157">
        <f>ROUND(E69*P69,2)</f>
        <v>0</v>
      </c>
      <c r="R69" s="157"/>
      <c r="S69" s="157" t="s">
        <v>198</v>
      </c>
      <c r="T69" s="157" t="s">
        <v>185</v>
      </c>
      <c r="U69" s="157">
        <v>0</v>
      </c>
      <c r="V69" s="157">
        <f>ROUND(E69*U69,2)</f>
        <v>0</v>
      </c>
      <c r="W69" s="157"/>
      <c r="X69" s="157" t="s">
        <v>210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211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x14ac:dyDescent="0.2">
      <c r="A70" s="162" t="s">
        <v>179</v>
      </c>
      <c r="B70" s="163" t="s">
        <v>107</v>
      </c>
      <c r="C70" s="182" t="s">
        <v>108</v>
      </c>
      <c r="D70" s="164"/>
      <c r="E70" s="165"/>
      <c r="F70" s="166"/>
      <c r="G70" s="167">
        <f>SUMIF(AG71:AG81,"&lt;&gt;NOR",G71:G81)</f>
        <v>0</v>
      </c>
      <c r="H70" s="161"/>
      <c r="I70" s="161">
        <f>SUM(I71:I81)</f>
        <v>0</v>
      </c>
      <c r="J70" s="161"/>
      <c r="K70" s="161">
        <f>SUM(K71:K81)</f>
        <v>0</v>
      </c>
      <c r="L70" s="161"/>
      <c r="M70" s="161">
        <f>SUM(M71:M81)</f>
        <v>0</v>
      </c>
      <c r="N70" s="161"/>
      <c r="O70" s="161">
        <f>SUM(O71:O81)</f>
        <v>4.93</v>
      </c>
      <c r="P70" s="161"/>
      <c r="Q70" s="161">
        <f>SUM(Q71:Q81)</f>
        <v>0</v>
      </c>
      <c r="R70" s="161"/>
      <c r="S70" s="161"/>
      <c r="T70" s="161"/>
      <c r="U70" s="161"/>
      <c r="V70" s="161">
        <f>SUM(V71:V81)</f>
        <v>194.75</v>
      </c>
      <c r="W70" s="161"/>
      <c r="X70" s="161"/>
      <c r="AG70" t="s">
        <v>180</v>
      </c>
    </row>
    <row r="71" spans="1:60" outlineLevel="1" x14ac:dyDescent="0.2">
      <c r="A71" s="168">
        <v>18</v>
      </c>
      <c r="B71" s="169" t="s">
        <v>253</v>
      </c>
      <c r="C71" s="183" t="s">
        <v>254</v>
      </c>
      <c r="D71" s="170" t="s">
        <v>183</v>
      </c>
      <c r="E71" s="171">
        <v>806.10119999999995</v>
      </c>
      <c r="F71" s="172"/>
      <c r="G71" s="173">
        <f>ROUND(E71*F71,2)</f>
        <v>0</v>
      </c>
      <c r="H71" s="158"/>
      <c r="I71" s="157">
        <f>ROUND(E71*H71,2)</f>
        <v>0</v>
      </c>
      <c r="J71" s="158"/>
      <c r="K71" s="157">
        <f>ROUND(E71*J71,2)</f>
        <v>0</v>
      </c>
      <c r="L71" s="157">
        <v>21</v>
      </c>
      <c r="M71" s="157">
        <f>G71*(1+L71/100)</f>
        <v>0</v>
      </c>
      <c r="N71" s="157">
        <v>3.3E-4</v>
      </c>
      <c r="O71" s="157">
        <f>ROUND(E71*N71,2)</f>
        <v>0.27</v>
      </c>
      <c r="P71" s="157">
        <v>0</v>
      </c>
      <c r="Q71" s="157">
        <f>ROUND(E71*P71,2)</f>
        <v>0</v>
      </c>
      <c r="R71" s="157"/>
      <c r="S71" s="157" t="s">
        <v>198</v>
      </c>
      <c r="T71" s="157" t="s">
        <v>185</v>
      </c>
      <c r="U71" s="157">
        <v>0.24160000000000001</v>
      </c>
      <c r="V71" s="157">
        <f>ROUND(E71*U71,2)</f>
        <v>194.75</v>
      </c>
      <c r="W71" s="157"/>
      <c r="X71" s="157" t="s">
        <v>186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219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/>
      <c r="B72" s="155"/>
      <c r="C72" s="184" t="s">
        <v>220</v>
      </c>
      <c r="D72" s="159"/>
      <c r="E72" s="160">
        <v>306.25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189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54"/>
      <c r="B73" s="155"/>
      <c r="C73" s="184" t="s">
        <v>221</v>
      </c>
      <c r="D73" s="159"/>
      <c r="E73" s="160">
        <v>37.051200000000001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189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54"/>
      <c r="B74" s="155"/>
      <c r="C74" s="184" t="s">
        <v>222</v>
      </c>
      <c r="D74" s="159"/>
      <c r="E74" s="160">
        <v>396.8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189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184" t="s">
        <v>199</v>
      </c>
      <c r="D75" s="159"/>
      <c r="E75" s="160">
        <v>66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189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68">
        <v>19</v>
      </c>
      <c r="B76" s="169" t="s">
        <v>255</v>
      </c>
      <c r="C76" s="183" t="s">
        <v>256</v>
      </c>
      <c r="D76" s="170" t="s">
        <v>257</v>
      </c>
      <c r="E76" s="171">
        <v>186.20938000000001</v>
      </c>
      <c r="F76" s="172"/>
      <c r="G76" s="173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21</v>
      </c>
      <c r="M76" s="157">
        <f>G76*(1+L76/100)</f>
        <v>0</v>
      </c>
      <c r="N76" s="157">
        <v>2.5000000000000001E-2</v>
      </c>
      <c r="O76" s="157">
        <f>ROUND(E76*N76,2)</f>
        <v>4.66</v>
      </c>
      <c r="P76" s="157">
        <v>0</v>
      </c>
      <c r="Q76" s="157">
        <f>ROUND(E76*P76,2)</f>
        <v>0</v>
      </c>
      <c r="R76" s="157" t="s">
        <v>192</v>
      </c>
      <c r="S76" s="157" t="s">
        <v>198</v>
      </c>
      <c r="T76" s="157" t="s">
        <v>185</v>
      </c>
      <c r="U76" s="157">
        <v>0</v>
      </c>
      <c r="V76" s="157">
        <f>ROUND(E76*U76,2)</f>
        <v>0</v>
      </c>
      <c r="W76" s="157"/>
      <c r="X76" s="157" t="s">
        <v>193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194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184" t="s">
        <v>258</v>
      </c>
      <c r="D77" s="159"/>
      <c r="E77" s="160">
        <v>70.743750000000006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189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184" t="s">
        <v>259</v>
      </c>
      <c r="D78" s="159"/>
      <c r="E78" s="160">
        <v>8.5588300000000004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189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54"/>
      <c r="B79" s="155"/>
      <c r="C79" s="184" t="s">
        <v>260</v>
      </c>
      <c r="D79" s="159"/>
      <c r="E79" s="160">
        <v>91.660799999999995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7"/>
      <c r="Z79" s="147"/>
      <c r="AA79" s="147"/>
      <c r="AB79" s="147"/>
      <c r="AC79" s="147"/>
      <c r="AD79" s="147"/>
      <c r="AE79" s="147"/>
      <c r="AF79" s="147"/>
      <c r="AG79" s="147" t="s">
        <v>189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54"/>
      <c r="B80" s="155"/>
      <c r="C80" s="184" t="s">
        <v>261</v>
      </c>
      <c r="D80" s="159"/>
      <c r="E80" s="160">
        <v>15.246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189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>
        <v>20</v>
      </c>
      <c r="B81" s="155" t="s">
        <v>262</v>
      </c>
      <c r="C81" s="186" t="s">
        <v>263</v>
      </c>
      <c r="D81" s="156" t="s">
        <v>0</v>
      </c>
      <c r="E81" s="180"/>
      <c r="F81" s="158"/>
      <c r="G81" s="157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21</v>
      </c>
      <c r="M81" s="157">
        <f>G81*(1+L81/100)</f>
        <v>0</v>
      </c>
      <c r="N81" s="157">
        <v>0</v>
      </c>
      <c r="O81" s="157">
        <f>ROUND(E81*N81,2)</f>
        <v>0</v>
      </c>
      <c r="P81" s="157">
        <v>0</v>
      </c>
      <c r="Q81" s="157">
        <f>ROUND(E81*P81,2)</f>
        <v>0</v>
      </c>
      <c r="R81" s="157"/>
      <c r="S81" s="157" t="s">
        <v>198</v>
      </c>
      <c r="T81" s="157" t="s">
        <v>185</v>
      </c>
      <c r="U81" s="157">
        <v>0</v>
      </c>
      <c r="V81" s="157">
        <f>ROUND(E81*U81,2)</f>
        <v>0</v>
      </c>
      <c r="W81" s="157"/>
      <c r="X81" s="157" t="s">
        <v>210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211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x14ac:dyDescent="0.2">
      <c r="A82" s="162" t="s">
        <v>179</v>
      </c>
      <c r="B82" s="163" t="s">
        <v>111</v>
      </c>
      <c r="C82" s="182" t="s">
        <v>112</v>
      </c>
      <c r="D82" s="164"/>
      <c r="E82" s="165"/>
      <c r="F82" s="166"/>
      <c r="G82" s="167">
        <f>SUMIF(AG83:AG85,"&lt;&gt;NOR",G83:G85)</f>
        <v>0</v>
      </c>
      <c r="H82" s="161"/>
      <c r="I82" s="161">
        <f>SUM(I83:I85)</f>
        <v>0</v>
      </c>
      <c r="J82" s="161"/>
      <c r="K82" s="161">
        <f>SUM(K83:K85)</f>
        <v>0</v>
      </c>
      <c r="L82" s="161"/>
      <c r="M82" s="161">
        <f>SUM(M83:M85)</f>
        <v>0</v>
      </c>
      <c r="N82" s="161"/>
      <c r="O82" s="161">
        <f>SUM(O83:O85)</f>
        <v>0.02</v>
      </c>
      <c r="P82" s="161"/>
      <c r="Q82" s="161">
        <f>SUM(Q83:Q85)</f>
        <v>0.1</v>
      </c>
      <c r="R82" s="161"/>
      <c r="S82" s="161"/>
      <c r="T82" s="161"/>
      <c r="U82" s="161"/>
      <c r="V82" s="161">
        <f>SUM(V83:V85)</f>
        <v>5.33</v>
      </c>
      <c r="W82" s="161"/>
      <c r="X82" s="161"/>
      <c r="AG82" t="s">
        <v>180</v>
      </c>
    </row>
    <row r="83" spans="1:60" outlineLevel="1" x14ac:dyDescent="0.2">
      <c r="A83" s="174">
        <v>21</v>
      </c>
      <c r="B83" s="175" t="s">
        <v>264</v>
      </c>
      <c r="C83" s="185" t="s">
        <v>265</v>
      </c>
      <c r="D83" s="176" t="s">
        <v>266</v>
      </c>
      <c r="E83" s="177">
        <v>5</v>
      </c>
      <c r="F83" s="178"/>
      <c r="G83" s="179">
        <f>ROUND(E83*F83,2)</f>
        <v>0</v>
      </c>
      <c r="H83" s="158"/>
      <c r="I83" s="157">
        <f>ROUND(E83*H83,2)</f>
        <v>0</v>
      </c>
      <c r="J83" s="158"/>
      <c r="K83" s="157">
        <f>ROUND(E83*J83,2)</f>
        <v>0</v>
      </c>
      <c r="L83" s="157">
        <v>21</v>
      </c>
      <c r="M83" s="157">
        <f>G83*(1+L83/100)</f>
        <v>0</v>
      </c>
      <c r="N83" s="157">
        <v>0</v>
      </c>
      <c r="O83" s="157">
        <f>ROUND(E83*N83,2)</f>
        <v>0</v>
      </c>
      <c r="P83" s="157">
        <v>2.0109999999999999E-2</v>
      </c>
      <c r="Q83" s="157">
        <f>ROUND(E83*P83,2)</f>
        <v>0.1</v>
      </c>
      <c r="R83" s="157"/>
      <c r="S83" s="157" t="s">
        <v>198</v>
      </c>
      <c r="T83" s="157" t="s">
        <v>185</v>
      </c>
      <c r="U83" s="157">
        <v>0.46500000000000002</v>
      </c>
      <c r="V83" s="157">
        <f>ROUND(E83*U83,2)</f>
        <v>2.33</v>
      </c>
      <c r="W83" s="157"/>
      <c r="X83" s="157" t="s">
        <v>186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187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ht="22.5" outlineLevel="1" x14ac:dyDescent="0.2">
      <c r="A84" s="168">
        <v>22</v>
      </c>
      <c r="B84" s="169" t="s">
        <v>267</v>
      </c>
      <c r="C84" s="183" t="s">
        <v>268</v>
      </c>
      <c r="D84" s="170" t="s">
        <v>266</v>
      </c>
      <c r="E84" s="171">
        <v>5</v>
      </c>
      <c r="F84" s="172"/>
      <c r="G84" s="173">
        <f>ROUND(E84*F84,2)</f>
        <v>0</v>
      </c>
      <c r="H84" s="158"/>
      <c r="I84" s="157">
        <f>ROUND(E84*H84,2)</f>
        <v>0</v>
      </c>
      <c r="J84" s="158"/>
      <c r="K84" s="157">
        <f>ROUND(E84*J84,2)</f>
        <v>0</v>
      </c>
      <c r="L84" s="157">
        <v>21</v>
      </c>
      <c r="M84" s="157">
        <f>G84*(1+L84/100)</f>
        <v>0</v>
      </c>
      <c r="N84" s="157">
        <v>3.7299999999999998E-3</v>
      </c>
      <c r="O84" s="157">
        <f>ROUND(E84*N84,2)</f>
        <v>0.02</v>
      </c>
      <c r="P84" s="157">
        <v>0</v>
      </c>
      <c r="Q84" s="157">
        <f>ROUND(E84*P84,2)</f>
        <v>0</v>
      </c>
      <c r="R84" s="157"/>
      <c r="S84" s="157" t="s">
        <v>198</v>
      </c>
      <c r="T84" s="157" t="s">
        <v>185</v>
      </c>
      <c r="U84" s="157">
        <v>0.6</v>
      </c>
      <c r="V84" s="157">
        <f>ROUND(E84*U84,2)</f>
        <v>3</v>
      </c>
      <c r="W84" s="157"/>
      <c r="X84" s="157" t="s">
        <v>186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219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54">
        <v>23</v>
      </c>
      <c r="B85" s="155" t="s">
        <v>269</v>
      </c>
      <c r="C85" s="186" t="s">
        <v>270</v>
      </c>
      <c r="D85" s="156" t="s">
        <v>0</v>
      </c>
      <c r="E85" s="180"/>
      <c r="F85" s="158"/>
      <c r="G85" s="157">
        <f>ROUND(E85*F85,2)</f>
        <v>0</v>
      </c>
      <c r="H85" s="158"/>
      <c r="I85" s="157">
        <f>ROUND(E85*H85,2)</f>
        <v>0</v>
      </c>
      <c r="J85" s="158"/>
      <c r="K85" s="157">
        <f>ROUND(E85*J85,2)</f>
        <v>0</v>
      </c>
      <c r="L85" s="157">
        <v>21</v>
      </c>
      <c r="M85" s="157">
        <f>G85*(1+L85/100)</f>
        <v>0</v>
      </c>
      <c r="N85" s="157">
        <v>0</v>
      </c>
      <c r="O85" s="157">
        <f>ROUND(E85*N85,2)</f>
        <v>0</v>
      </c>
      <c r="P85" s="157">
        <v>0</v>
      </c>
      <c r="Q85" s="157">
        <f>ROUND(E85*P85,2)</f>
        <v>0</v>
      </c>
      <c r="R85" s="157"/>
      <c r="S85" s="157" t="s">
        <v>198</v>
      </c>
      <c r="T85" s="157" t="s">
        <v>185</v>
      </c>
      <c r="U85" s="157">
        <v>0</v>
      </c>
      <c r="V85" s="157">
        <f>ROUND(E85*U85,2)</f>
        <v>0</v>
      </c>
      <c r="W85" s="157"/>
      <c r="X85" s="157" t="s">
        <v>210</v>
      </c>
      <c r="Y85" s="147"/>
      <c r="Z85" s="147"/>
      <c r="AA85" s="147"/>
      <c r="AB85" s="147"/>
      <c r="AC85" s="147"/>
      <c r="AD85" s="147"/>
      <c r="AE85" s="147"/>
      <c r="AF85" s="147"/>
      <c r="AG85" s="147" t="s">
        <v>211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x14ac:dyDescent="0.2">
      <c r="A86" s="162" t="s">
        <v>179</v>
      </c>
      <c r="B86" s="163" t="s">
        <v>130</v>
      </c>
      <c r="C86" s="182" t="s">
        <v>131</v>
      </c>
      <c r="D86" s="164"/>
      <c r="E86" s="165"/>
      <c r="F86" s="166"/>
      <c r="G86" s="167">
        <f>SUMIF(AG87:AG93,"&lt;&gt;NOR",G87:G93)</f>
        <v>0</v>
      </c>
      <c r="H86" s="161"/>
      <c r="I86" s="161">
        <f>SUM(I87:I93)</f>
        <v>0</v>
      </c>
      <c r="J86" s="161"/>
      <c r="K86" s="161">
        <f>SUM(K87:K93)</f>
        <v>0</v>
      </c>
      <c r="L86" s="161"/>
      <c r="M86" s="161">
        <f>SUM(M87:M93)</f>
        <v>0</v>
      </c>
      <c r="N86" s="161"/>
      <c r="O86" s="161">
        <f>SUM(O87:O93)</f>
        <v>0.16</v>
      </c>
      <c r="P86" s="161"/>
      <c r="Q86" s="161">
        <f>SUM(Q87:Q93)</f>
        <v>0.82</v>
      </c>
      <c r="R86" s="161"/>
      <c r="S86" s="161"/>
      <c r="T86" s="161"/>
      <c r="U86" s="161"/>
      <c r="V86" s="161">
        <f>SUM(V87:V93)</f>
        <v>50.339999999999996</v>
      </c>
      <c r="W86" s="161"/>
      <c r="X86" s="161"/>
      <c r="AG86" t="s">
        <v>180</v>
      </c>
    </row>
    <row r="87" spans="1:60" outlineLevel="1" x14ac:dyDescent="0.2">
      <c r="A87" s="168">
        <v>24</v>
      </c>
      <c r="B87" s="169" t="s">
        <v>271</v>
      </c>
      <c r="C87" s="183" t="s">
        <v>272</v>
      </c>
      <c r="D87" s="170" t="s">
        <v>232</v>
      </c>
      <c r="E87" s="171">
        <v>59</v>
      </c>
      <c r="F87" s="172"/>
      <c r="G87" s="173">
        <f>ROUND(E87*F87,2)</f>
        <v>0</v>
      </c>
      <c r="H87" s="158"/>
      <c r="I87" s="157">
        <f>ROUND(E87*H87,2)</f>
        <v>0</v>
      </c>
      <c r="J87" s="158"/>
      <c r="K87" s="157">
        <f>ROUND(E87*J87,2)</f>
        <v>0</v>
      </c>
      <c r="L87" s="157">
        <v>21</v>
      </c>
      <c r="M87" s="157">
        <f>G87*(1+L87/100)</f>
        <v>0</v>
      </c>
      <c r="N87" s="157">
        <v>1.58E-3</v>
      </c>
      <c r="O87" s="157">
        <f>ROUND(E87*N87,2)</f>
        <v>0.09</v>
      </c>
      <c r="P87" s="157">
        <v>0</v>
      </c>
      <c r="Q87" s="157">
        <f>ROUND(E87*P87,2)</f>
        <v>0</v>
      </c>
      <c r="R87" s="157"/>
      <c r="S87" s="157" t="s">
        <v>198</v>
      </c>
      <c r="T87" s="157" t="s">
        <v>185</v>
      </c>
      <c r="U87" s="157">
        <v>0.67771000000000003</v>
      </c>
      <c r="V87" s="157">
        <f>ROUND(E87*U87,2)</f>
        <v>39.979999999999997</v>
      </c>
      <c r="W87" s="157"/>
      <c r="X87" s="157" t="s">
        <v>186</v>
      </c>
      <c r="Y87" s="147"/>
      <c r="Z87" s="147"/>
      <c r="AA87" s="147"/>
      <c r="AB87" s="147"/>
      <c r="AC87" s="147"/>
      <c r="AD87" s="147"/>
      <c r="AE87" s="147"/>
      <c r="AF87" s="147"/>
      <c r="AG87" s="147" t="s">
        <v>219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54"/>
      <c r="B88" s="155"/>
      <c r="C88" s="184" t="s">
        <v>273</v>
      </c>
      <c r="D88" s="159"/>
      <c r="E88" s="160">
        <v>59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189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68">
        <v>25</v>
      </c>
      <c r="B89" s="169" t="s">
        <v>274</v>
      </c>
      <c r="C89" s="183" t="s">
        <v>275</v>
      </c>
      <c r="D89" s="170" t="s">
        <v>183</v>
      </c>
      <c r="E89" s="171">
        <v>112.6</v>
      </c>
      <c r="F89" s="172"/>
      <c r="G89" s="173">
        <f>ROUND(E89*F89,2)</f>
        <v>0</v>
      </c>
      <c r="H89" s="158"/>
      <c r="I89" s="157">
        <f>ROUND(E89*H89,2)</f>
        <v>0</v>
      </c>
      <c r="J89" s="158"/>
      <c r="K89" s="157">
        <f>ROUND(E89*J89,2)</f>
        <v>0</v>
      </c>
      <c r="L89" s="157">
        <v>21</v>
      </c>
      <c r="M89" s="157">
        <f>G89*(1+L89/100)</f>
        <v>0</v>
      </c>
      <c r="N89" s="157">
        <v>0</v>
      </c>
      <c r="O89" s="157">
        <f>ROUND(E89*N89,2)</f>
        <v>0</v>
      </c>
      <c r="P89" s="157">
        <v>7.3200000000000001E-3</v>
      </c>
      <c r="Q89" s="157">
        <f>ROUND(E89*P89,2)</f>
        <v>0.82</v>
      </c>
      <c r="R89" s="157"/>
      <c r="S89" s="157" t="s">
        <v>198</v>
      </c>
      <c r="T89" s="157" t="s">
        <v>185</v>
      </c>
      <c r="U89" s="157">
        <v>9.1999999999999998E-2</v>
      </c>
      <c r="V89" s="157">
        <f>ROUND(E89*U89,2)</f>
        <v>10.36</v>
      </c>
      <c r="W89" s="157"/>
      <c r="X89" s="157" t="s">
        <v>186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187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54"/>
      <c r="B90" s="155"/>
      <c r="C90" s="184" t="s">
        <v>188</v>
      </c>
      <c r="D90" s="159"/>
      <c r="E90" s="160">
        <v>112.6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189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68">
        <v>26</v>
      </c>
      <c r="B91" s="169" t="s">
        <v>276</v>
      </c>
      <c r="C91" s="183" t="s">
        <v>277</v>
      </c>
      <c r="D91" s="170" t="s">
        <v>183</v>
      </c>
      <c r="E91" s="171">
        <v>16.962499999999999</v>
      </c>
      <c r="F91" s="172"/>
      <c r="G91" s="173">
        <f>ROUND(E91*F91,2)</f>
        <v>0</v>
      </c>
      <c r="H91" s="158"/>
      <c r="I91" s="157">
        <f>ROUND(E91*H91,2)</f>
        <v>0</v>
      </c>
      <c r="J91" s="158"/>
      <c r="K91" s="157">
        <f>ROUND(E91*J91,2)</f>
        <v>0</v>
      </c>
      <c r="L91" s="157">
        <v>21</v>
      </c>
      <c r="M91" s="157">
        <f>G91*(1+L91/100)</f>
        <v>0</v>
      </c>
      <c r="N91" s="157">
        <v>4.0000000000000001E-3</v>
      </c>
      <c r="O91" s="157">
        <f>ROUND(E91*N91,2)</f>
        <v>7.0000000000000007E-2</v>
      </c>
      <c r="P91" s="157">
        <v>0</v>
      </c>
      <c r="Q91" s="157">
        <f>ROUND(E91*P91,2)</f>
        <v>0</v>
      </c>
      <c r="R91" s="157" t="s">
        <v>192</v>
      </c>
      <c r="S91" s="157" t="s">
        <v>198</v>
      </c>
      <c r="T91" s="157" t="s">
        <v>185</v>
      </c>
      <c r="U91" s="157">
        <v>0</v>
      </c>
      <c r="V91" s="157">
        <f>ROUND(E91*U91,2)</f>
        <v>0</v>
      </c>
      <c r="W91" s="157"/>
      <c r="X91" s="157" t="s">
        <v>193</v>
      </c>
      <c r="Y91" s="147"/>
      <c r="Z91" s="147"/>
      <c r="AA91" s="147"/>
      <c r="AB91" s="147"/>
      <c r="AC91" s="147"/>
      <c r="AD91" s="147"/>
      <c r="AE91" s="147"/>
      <c r="AF91" s="147"/>
      <c r="AG91" s="147" t="s">
        <v>194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54"/>
      <c r="B92" s="155"/>
      <c r="C92" s="184" t="s">
        <v>278</v>
      </c>
      <c r="D92" s="159"/>
      <c r="E92" s="160">
        <v>16.962499999999999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189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54">
        <v>27</v>
      </c>
      <c r="B93" s="155" t="s">
        <v>279</v>
      </c>
      <c r="C93" s="186" t="s">
        <v>280</v>
      </c>
      <c r="D93" s="156" t="s">
        <v>0</v>
      </c>
      <c r="E93" s="180"/>
      <c r="F93" s="158"/>
      <c r="G93" s="157">
        <f>ROUND(E93*F93,2)</f>
        <v>0</v>
      </c>
      <c r="H93" s="158"/>
      <c r="I93" s="157">
        <f>ROUND(E93*H93,2)</f>
        <v>0</v>
      </c>
      <c r="J93" s="158"/>
      <c r="K93" s="157">
        <f>ROUND(E93*J93,2)</f>
        <v>0</v>
      </c>
      <c r="L93" s="157">
        <v>21</v>
      </c>
      <c r="M93" s="157">
        <f>G93*(1+L93/100)</f>
        <v>0</v>
      </c>
      <c r="N93" s="157">
        <v>0</v>
      </c>
      <c r="O93" s="157">
        <f>ROUND(E93*N93,2)</f>
        <v>0</v>
      </c>
      <c r="P93" s="157">
        <v>0</v>
      </c>
      <c r="Q93" s="157">
        <f>ROUND(E93*P93,2)</f>
        <v>0</v>
      </c>
      <c r="R93" s="157"/>
      <c r="S93" s="157" t="s">
        <v>198</v>
      </c>
      <c r="T93" s="157" t="s">
        <v>185</v>
      </c>
      <c r="U93" s="157">
        <v>0</v>
      </c>
      <c r="V93" s="157">
        <f>ROUND(E93*U93,2)</f>
        <v>0</v>
      </c>
      <c r="W93" s="157"/>
      <c r="X93" s="157" t="s">
        <v>210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211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x14ac:dyDescent="0.2">
      <c r="A94" s="162" t="s">
        <v>179</v>
      </c>
      <c r="B94" s="163" t="s">
        <v>132</v>
      </c>
      <c r="C94" s="182" t="s">
        <v>133</v>
      </c>
      <c r="D94" s="164"/>
      <c r="E94" s="165"/>
      <c r="F94" s="166"/>
      <c r="G94" s="167">
        <f>SUMIF(AG95:AG97,"&lt;&gt;NOR",G95:G97)</f>
        <v>0</v>
      </c>
      <c r="H94" s="161"/>
      <c r="I94" s="161">
        <f>SUM(I95:I97)</f>
        <v>0</v>
      </c>
      <c r="J94" s="161"/>
      <c r="K94" s="161">
        <f>SUM(K95:K97)</f>
        <v>0</v>
      </c>
      <c r="L94" s="161"/>
      <c r="M94" s="161">
        <f>SUM(M95:M97)</f>
        <v>0</v>
      </c>
      <c r="N94" s="161"/>
      <c r="O94" s="161">
        <f>SUM(O95:O97)</f>
        <v>0</v>
      </c>
      <c r="P94" s="161"/>
      <c r="Q94" s="161">
        <f>SUM(Q95:Q97)</f>
        <v>1.33</v>
      </c>
      <c r="R94" s="161"/>
      <c r="S94" s="161"/>
      <c r="T94" s="161"/>
      <c r="U94" s="161"/>
      <c r="V94" s="161">
        <f>SUM(V95:V97)</f>
        <v>28.51</v>
      </c>
      <c r="W94" s="161"/>
      <c r="X94" s="161"/>
      <c r="AG94" t="s">
        <v>180</v>
      </c>
    </row>
    <row r="95" spans="1:60" outlineLevel="1" x14ac:dyDescent="0.2">
      <c r="A95" s="168">
        <v>28</v>
      </c>
      <c r="B95" s="169" t="s">
        <v>281</v>
      </c>
      <c r="C95" s="183" t="s">
        <v>282</v>
      </c>
      <c r="D95" s="170" t="s">
        <v>183</v>
      </c>
      <c r="E95" s="171">
        <v>63.36</v>
      </c>
      <c r="F95" s="172"/>
      <c r="G95" s="173">
        <f>ROUND(E95*F95,2)</f>
        <v>0</v>
      </c>
      <c r="H95" s="158"/>
      <c r="I95" s="157">
        <f>ROUND(E95*H95,2)</f>
        <v>0</v>
      </c>
      <c r="J95" s="158"/>
      <c r="K95" s="157">
        <f>ROUND(E95*J95,2)</f>
        <v>0</v>
      </c>
      <c r="L95" s="157">
        <v>21</v>
      </c>
      <c r="M95" s="157">
        <f>G95*(1+L95/100)</f>
        <v>0</v>
      </c>
      <c r="N95" s="157">
        <v>0</v>
      </c>
      <c r="O95" s="157">
        <f>ROUND(E95*N95,2)</f>
        <v>0</v>
      </c>
      <c r="P95" s="157">
        <v>2.1000000000000001E-2</v>
      </c>
      <c r="Q95" s="157">
        <f>ROUND(E95*P95,2)</f>
        <v>1.33</v>
      </c>
      <c r="R95" s="157"/>
      <c r="S95" s="157" t="s">
        <v>198</v>
      </c>
      <c r="T95" s="157" t="s">
        <v>185</v>
      </c>
      <c r="U95" s="157">
        <v>0.45</v>
      </c>
      <c r="V95" s="157">
        <f>ROUND(E95*U95,2)</f>
        <v>28.51</v>
      </c>
      <c r="W95" s="157"/>
      <c r="X95" s="157" t="s">
        <v>186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187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184" t="s">
        <v>283</v>
      </c>
      <c r="D96" s="159"/>
      <c r="E96" s="160">
        <v>63.36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189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74">
        <v>29</v>
      </c>
      <c r="B97" s="175" t="s">
        <v>284</v>
      </c>
      <c r="C97" s="185" t="s">
        <v>285</v>
      </c>
      <c r="D97" s="176" t="s">
        <v>286</v>
      </c>
      <c r="E97" s="177">
        <v>1</v>
      </c>
      <c r="F97" s="178"/>
      <c r="G97" s="179">
        <f>ROUND(E97*F97,2)</f>
        <v>0</v>
      </c>
      <c r="H97" s="158"/>
      <c r="I97" s="157">
        <f>ROUND(E97*H97,2)</f>
        <v>0</v>
      </c>
      <c r="J97" s="158"/>
      <c r="K97" s="157">
        <f>ROUND(E97*J97,2)</f>
        <v>0</v>
      </c>
      <c r="L97" s="157">
        <v>21</v>
      </c>
      <c r="M97" s="157">
        <f>G97*(1+L97/100)</f>
        <v>0</v>
      </c>
      <c r="N97" s="157">
        <v>0</v>
      </c>
      <c r="O97" s="157">
        <f>ROUND(E97*N97,2)</f>
        <v>0</v>
      </c>
      <c r="P97" s="157">
        <v>0</v>
      </c>
      <c r="Q97" s="157">
        <f>ROUND(E97*P97,2)</f>
        <v>0</v>
      </c>
      <c r="R97" s="157"/>
      <c r="S97" s="157" t="s">
        <v>287</v>
      </c>
      <c r="T97" s="157" t="s">
        <v>288</v>
      </c>
      <c r="U97" s="157">
        <v>0</v>
      </c>
      <c r="V97" s="157">
        <f>ROUND(E97*U97,2)</f>
        <v>0</v>
      </c>
      <c r="W97" s="157"/>
      <c r="X97" s="157" t="s">
        <v>193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194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x14ac:dyDescent="0.2">
      <c r="A98" s="162" t="s">
        <v>179</v>
      </c>
      <c r="B98" s="163" t="s">
        <v>144</v>
      </c>
      <c r="C98" s="182" t="s">
        <v>145</v>
      </c>
      <c r="D98" s="164"/>
      <c r="E98" s="165"/>
      <c r="F98" s="166"/>
      <c r="G98" s="167">
        <f>SUMIF(AG99:AG100,"&lt;&gt;NOR",G99:G100)</f>
        <v>0</v>
      </c>
      <c r="H98" s="161"/>
      <c r="I98" s="161">
        <f>SUM(I99:I100)</f>
        <v>0</v>
      </c>
      <c r="J98" s="161"/>
      <c r="K98" s="161">
        <f>SUM(K99:K100)</f>
        <v>0</v>
      </c>
      <c r="L98" s="161"/>
      <c r="M98" s="161">
        <f>SUM(M99:M100)</f>
        <v>0</v>
      </c>
      <c r="N98" s="161"/>
      <c r="O98" s="161">
        <f>SUM(O99:O100)</f>
        <v>0</v>
      </c>
      <c r="P98" s="161"/>
      <c r="Q98" s="161">
        <f>SUM(Q99:Q100)</f>
        <v>0</v>
      </c>
      <c r="R98" s="161"/>
      <c r="S98" s="161"/>
      <c r="T98" s="161"/>
      <c r="U98" s="161"/>
      <c r="V98" s="161">
        <f>SUM(V99:V100)</f>
        <v>0</v>
      </c>
      <c r="W98" s="161"/>
      <c r="X98" s="161"/>
      <c r="AG98" t="s">
        <v>180</v>
      </c>
    </row>
    <row r="99" spans="1:60" outlineLevel="1" x14ac:dyDescent="0.2">
      <c r="A99" s="174">
        <v>30</v>
      </c>
      <c r="B99" s="175" t="s">
        <v>289</v>
      </c>
      <c r="C99" s="185" t="s">
        <v>290</v>
      </c>
      <c r="D99" s="176" t="s">
        <v>291</v>
      </c>
      <c r="E99" s="177">
        <v>1</v>
      </c>
      <c r="F99" s="178"/>
      <c r="G99" s="179">
        <f>ROUND(E99*F99,2)</f>
        <v>0</v>
      </c>
      <c r="H99" s="158"/>
      <c r="I99" s="157">
        <f>ROUND(E99*H99,2)</f>
        <v>0</v>
      </c>
      <c r="J99" s="158"/>
      <c r="K99" s="157">
        <f>ROUND(E99*J99,2)</f>
        <v>0</v>
      </c>
      <c r="L99" s="157">
        <v>21</v>
      </c>
      <c r="M99" s="157">
        <f>G99*(1+L99/100)</f>
        <v>0</v>
      </c>
      <c r="N99" s="157">
        <v>0</v>
      </c>
      <c r="O99" s="157">
        <f>ROUND(E99*N99,2)</f>
        <v>0</v>
      </c>
      <c r="P99" s="157">
        <v>0</v>
      </c>
      <c r="Q99" s="157">
        <f>ROUND(E99*P99,2)</f>
        <v>0</v>
      </c>
      <c r="R99" s="157"/>
      <c r="S99" s="157" t="s">
        <v>287</v>
      </c>
      <c r="T99" s="157" t="s">
        <v>288</v>
      </c>
      <c r="U99" s="157">
        <v>0</v>
      </c>
      <c r="V99" s="157">
        <f>ROUND(E99*U99,2)</f>
        <v>0</v>
      </c>
      <c r="W99" s="157"/>
      <c r="X99" s="157" t="s">
        <v>186</v>
      </c>
      <c r="Y99" s="147"/>
      <c r="Z99" s="147"/>
      <c r="AA99" s="147"/>
      <c r="AB99" s="147"/>
      <c r="AC99" s="147"/>
      <c r="AD99" s="147"/>
      <c r="AE99" s="147"/>
      <c r="AF99" s="147"/>
      <c r="AG99" s="147" t="s">
        <v>187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74">
        <v>31</v>
      </c>
      <c r="B100" s="175" t="s">
        <v>292</v>
      </c>
      <c r="C100" s="185" t="s">
        <v>293</v>
      </c>
      <c r="D100" s="176" t="s">
        <v>291</v>
      </c>
      <c r="E100" s="177">
        <v>1</v>
      </c>
      <c r="F100" s="178"/>
      <c r="G100" s="179">
        <f>ROUND(E100*F100,2)</f>
        <v>0</v>
      </c>
      <c r="H100" s="158"/>
      <c r="I100" s="157">
        <f>ROUND(E100*H100,2)</f>
        <v>0</v>
      </c>
      <c r="J100" s="158"/>
      <c r="K100" s="157">
        <f>ROUND(E100*J100,2)</f>
        <v>0</v>
      </c>
      <c r="L100" s="157">
        <v>21</v>
      </c>
      <c r="M100" s="157">
        <f>G100*(1+L100/100)</f>
        <v>0</v>
      </c>
      <c r="N100" s="157">
        <v>0</v>
      </c>
      <c r="O100" s="157">
        <f>ROUND(E100*N100,2)</f>
        <v>0</v>
      </c>
      <c r="P100" s="157">
        <v>0</v>
      </c>
      <c r="Q100" s="157">
        <f>ROUND(E100*P100,2)</f>
        <v>0</v>
      </c>
      <c r="R100" s="157"/>
      <c r="S100" s="157" t="s">
        <v>287</v>
      </c>
      <c r="T100" s="157" t="s">
        <v>288</v>
      </c>
      <c r="U100" s="157">
        <v>0</v>
      </c>
      <c r="V100" s="157">
        <f>ROUND(E100*U100,2)</f>
        <v>0</v>
      </c>
      <c r="W100" s="157"/>
      <c r="X100" s="157" t="s">
        <v>186</v>
      </c>
      <c r="Y100" s="147"/>
      <c r="Z100" s="147"/>
      <c r="AA100" s="147"/>
      <c r="AB100" s="147"/>
      <c r="AC100" s="147"/>
      <c r="AD100" s="147"/>
      <c r="AE100" s="147"/>
      <c r="AF100" s="147"/>
      <c r="AG100" s="147" t="s">
        <v>187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x14ac:dyDescent="0.2">
      <c r="A101" s="162" t="s">
        <v>179</v>
      </c>
      <c r="B101" s="163" t="s">
        <v>148</v>
      </c>
      <c r="C101" s="182" t="s">
        <v>149</v>
      </c>
      <c r="D101" s="164"/>
      <c r="E101" s="165"/>
      <c r="F101" s="166"/>
      <c r="G101" s="167">
        <f>SUMIF(AG102:AG108,"&lt;&gt;NOR",G102:G108)</f>
        <v>0</v>
      </c>
      <c r="H101" s="161"/>
      <c r="I101" s="161">
        <f>SUM(I102:I108)</f>
        <v>0</v>
      </c>
      <c r="J101" s="161"/>
      <c r="K101" s="161">
        <f>SUM(K102:K108)</f>
        <v>0</v>
      </c>
      <c r="L101" s="161"/>
      <c r="M101" s="161">
        <f>SUM(M102:M108)</f>
        <v>0</v>
      </c>
      <c r="N101" s="161"/>
      <c r="O101" s="161">
        <f>SUM(O102:O108)</f>
        <v>0</v>
      </c>
      <c r="P101" s="161"/>
      <c r="Q101" s="161">
        <f>SUM(Q102:Q108)</f>
        <v>0</v>
      </c>
      <c r="R101" s="161"/>
      <c r="S101" s="161"/>
      <c r="T101" s="161"/>
      <c r="U101" s="161"/>
      <c r="V101" s="161">
        <f>SUM(V102:V108)</f>
        <v>152.08000000000001</v>
      </c>
      <c r="W101" s="161"/>
      <c r="X101" s="161"/>
      <c r="AG101" t="s">
        <v>180</v>
      </c>
    </row>
    <row r="102" spans="1:60" outlineLevel="1" x14ac:dyDescent="0.2">
      <c r="A102" s="174">
        <v>32</v>
      </c>
      <c r="B102" s="175" t="s">
        <v>294</v>
      </c>
      <c r="C102" s="185" t="s">
        <v>295</v>
      </c>
      <c r="D102" s="176" t="s">
        <v>209</v>
      </c>
      <c r="E102" s="177">
        <v>48.699480000000001</v>
      </c>
      <c r="F102" s="178"/>
      <c r="G102" s="179">
        <f t="shared" ref="G102:G108" si="0">ROUND(E102*F102,2)</f>
        <v>0</v>
      </c>
      <c r="H102" s="158"/>
      <c r="I102" s="157">
        <f t="shared" ref="I102:I108" si="1">ROUND(E102*H102,2)</f>
        <v>0</v>
      </c>
      <c r="J102" s="158"/>
      <c r="K102" s="157">
        <f t="shared" ref="K102:K108" si="2">ROUND(E102*J102,2)</f>
        <v>0</v>
      </c>
      <c r="L102" s="157">
        <v>21</v>
      </c>
      <c r="M102" s="157">
        <f t="shared" ref="M102:M108" si="3">G102*(1+L102/100)</f>
        <v>0</v>
      </c>
      <c r="N102" s="157">
        <v>0</v>
      </c>
      <c r="O102" s="157">
        <f t="shared" ref="O102:O108" si="4">ROUND(E102*N102,2)</f>
        <v>0</v>
      </c>
      <c r="P102" s="157">
        <v>0</v>
      </c>
      <c r="Q102" s="157">
        <f t="shared" ref="Q102:Q108" si="5">ROUND(E102*P102,2)</f>
        <v>0</v>
      </c>
      <c r="R102" s="157"/>
      <c r="S102" s="157" t="s">
        <v>198</v>
      </c>
      <c r="T102" s="157" t="s">
        <v>185</v>
      </c>
      <c r="U102" s="157">
        <v>0.93300000000000005</v>
      </c>
      <c r="V102" s="157">
        <f t="shared" ref="V102:V108" si="6">ROUND(E102*U102,2)</f>
        <v>45.44</v>
      </c>
      <c r="W102" s="157"/>
      <c r="X102" s="157" t="s">
        <v>296</v>
      </c>
      <c r="Y102" s="147"/>
      <c r="Z102" s="147"/>
      <c r="AA102" s="147"/>
      <c r="AB102" s="147"/>
      <c r="AC102" s="147"/>
      <c r="AD102" s="147"/>
      <c r="AE102" s="147"/>
      <c r="AF102" s="147"/>
      <c r="AG102" s="147" t="s">
        <v>297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74">
        <v>33</v>
      </c>
      <c r="B103" s="175" t="s">
        <v>298</v>
      </c>
      <c r="C103" s="185" t="s">
        <v>299</v>
      </c>
      <c r="D103" s="176" t="s">
        <v>209</v>
      </c>
      <c r="E103" s="177">
        <v>48.699480000000001</v>
      </c>
      <c r="F103" s="178"/>
      <c r="G103" s="179">
        <f t="shared" si="0"/>
        <v>0</v>
      </c>
      <c r="H103" s="158"/>
      <c r="I103" s="157">
        <f t="shared" si="1"/>
        <v>0</v>
      </c>
      <c r="J103" s="158"/>
      <c r="K103" s="157">
        <f t="shared" si="2"/>
        <v>0</v>
      </c>
      <c r="L103" s="157">
        <v>21</v>
      </c>
      <c r="M103" s="157">
        <f t="shared" si="3"/>
        <v>0</v>
      </c>
      <c r="N103" s="157">
        <v>0</v>
      </c>
      <c r="O103" s="157">
        <f t="shared" si="4"/>
        <v>0</v>
      </c>
      <c r="P103" s="157">
        <v>0</v>
      </c>
      <c r="Q103" s="157">
        <f t="shared" si="5"/>
        <v>0</v>
      </c>
      <c r="R103" s="157"/>
      <c r="S103" s="157" t="s">
        <v>198</v>
      </c>
      <c r="T103" s="157" t="s">
        <v>185</v>
      </c>
      <c r="U103" s="157">
        <v>0.65300000000000002</v>
      </c>
      <c r="V103" s="157">
        <f t="shared" si="6"/>
        <v>31.8</v>
      </c>
      <c r="W103" s="157"/>
      <c r="X103" s="157" t="s">
        <v>296</v>
      </c>
      <c r="Y103" s="147"/>
      <c r="Z103" s="147"/>
      <c r="AA103" s="147"/>
      <c r="AB103" s="147"/>
      <c r="AC103" s="147"/>
      <c r="AD103" s="147"/>
      <c r="AE103" s="147"/>
      <c r="AF103" s="147"/>
      <c r="AG103" s="147" t="s">
        <v>297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74">
        <v>34</v>
      </c>
      <c r="B104" s="175" t="s">
        <v>300</v>
      </c>
      <c r="C104" s="185" t="s">
        <v>301</v>
      </c>
      <c r="D104" s="176" t="s">
        <v>209</v>
      </c>
      <c r="E104" s="177">
        <v>48.699480000000001</v>
      </c>
      <c r="F104" s="178"/>
      <c r="G104" s="179">
        <f t="shared" si="0"/>
        <v>0</v>
      </c>
      <c r="H104" s="158"/>
      <c r="I104" s="157">
        <f t="shared" si="1"/>
        <v>0</v>
      </c>
      <c r="J104" s="158"/>
      <c r="K104" s="157">
        <f t="shared" si="2"/>
        <v>0</v>
      </c>
      <c r="L104" s="157">
        <v>21</v>
      </c>
      <c r="M104" s="157">
        <f t="shared" si="3"/>
        <v>0</v>
      </c>
      <c r="N104" s="157">
        <v>0</v>
      </c>
      <c r="O104" s="157">
        <f t="shared" si="4"/>
        <v>0</v>
      </c>
      <c r="P104" s="157">
        <v>0</v>
      </c>
      <c r="Q104" s="157">
        <f t="shared" si="5"/>
        <v>0</v>
      </c>
      <c r="R104" s="157"/>
      <c r="S104" s="157" t="s">
        <v>198</v>
      </c>
      <c r="T104" s="157" t="s">
        <v>185</v>
      </c>
      <c r="U104" s="157">
        <v>0.49</v>
      </c>
      <c r="V104" s="157">
        <f t="shared" si="6"/>
        <v>23.86</v>
      </c>
      <c r="W104" s="157"/>
      <c r="X104" s="157" t="s">
        <v>296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297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74">
        <v>35</v>
      </c>
      <c r="B105" s="175" t="s">
        <v>302</v>
      </c>
      <c r="C105" s="185" t="s">
        <v>303</v>
      </c>
      <c r="D105" s="176" t="s">
        <v>209</v>
      </c>
      <c r="E105" s="177">
        <v>292.19690000000003</v>
      </c>
      <c r="F105" s="178"/>
      <c r="G105" s="179">
        <f t="shared" si="0"/>
        <v>0</v>
      </c>
      <c r="H105" s="158"/>
      <c r="I105" s="157">
        <f t="shared" si="1"/>
        <v>0</v>
      </c>
      <c r="J105" s="158"/>
      <c r="K105" s="157">
        <f t="shared" si="2"/>
        <v>0</v>
      </c>
      <c r="L105" s="157">
        <v>21</v>
      </c>
      <c r="M105" s="157">
        <f t="shared" si="3"/>
        <v>0</v>
      </c>
      <c r="N105" s="157">
        <v>0</v>
      </c>
      <c r="O105" s="157">
        <f t="shared" si="4"/>
        <v>0</v>
      </c>
      <c r="P105" s="157">
        <v>0</v>
      </c>
      <c r="Q105" s="157">
        <f t="shared" si="5"/>
        <v>0</v>
      </c>
      <c r="R105" s="157"/>
      <c r="S105" s="157" t="s">
        <v>198</v>
      </c>
      <c r="T105" s="157" t="s">
        <v>185</v>
      </c>
      <c r="U105" s="157">
        <v>0</v>
      </c>
      <c r="V105" s="157">
        <f t="shared" si="6"/>
        <v>0</v>
      </c>
      <c r="W105" s="157"/>
      <c r="X105" s="157" t="s">
        <v>296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297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74">
        <v>36</v>
      </c>
      <c r="B106" s="175" t="s">
        <v>304</v>
      </c>
      <c r="C106" s="185" t="s">
        <v>305</v>
      </c>
      <c r="D106" s="176" t="s">
        <v>209</v>
      </c>
      <c r="E106" s="177">
        <v>48.699480000000001</v>
      </c>
      <c r="F106" s="178"/>
      <c r="G106" s="179">
        <f t="shared" si="0"/>
        <v>0</v>
      </c>
      <c r="H106" s="158"/>
      <c r="I106" s="157">
        <f t="shared" si="1"/>
        <v>0</v>
      </c>
      <c r="J106" s="158"/>
      <c r="K106" s="157">
        <f t="shared" si="2"/>
        <v>0</v>
      </c>
      <c r="L106" s="157">
        <v>21</v>
      </c>
      <c r="M106" s="157">
        <f t="shared" si="3"/>
        <v>0</v>
      </c>
      <c r="N106" s="157">
        <v>0</v>
      </c>
      <c r="O106" s="157">
        <f t="shared" si="4"/>
        <v>0</v>
      </c>
      <c r="P106" s="157">
        <v>0</v>
      </c>
      <c r="Q106" s="157">
        <f t="shared" si="5"/>
        <v>0</v>
      </c>
      <c r="R106" s="157"/>
      <c r="S106" s="157" t="s">
        <v>198</v>
      </c>
      <c r="T106" s="157" t="s">
        <v>185</v>
      </c>
      <c r="U106" s="157">
        <v>0.94199999999999995</v>
      </c>
      <c r="V106" s="157">
        <f t="shared" si="6"/>
        <v>45.87</v>
      </c>
      <c r="W106" s="157"/>
      <c r="X106" s="157" t="s">
        <v>296</v>
      </c>
      <c r="Y106" s="147"/>
      <c r="Z106" s="147"/>
      <c r="AA106" s="147"/>
      <c r="AB106" s="147"/>
      <c r="AC106" s="147"/>
      <c r="AD106" s="147"/>
      <c r="AE106" s="147"/>
      <c r="AF106" s="147"/>
      <c r="AG106" s="147" t="s">
        <v>297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74">
        <v>37</v>
      </c>
      <c r="B107" s="175" t="s">
        <v>306</v>
      </c>
      <c r="C107" s="185" t="s">
        <v>307</v>
      </c>
      <c r="D107" s="176" t="s">
        <v>209</v>
      </c>
      <c r="E107" s="177">
        <v>48.699480000000001</v>
      </c>
      <c r="F107" s="178"/>
      <c r="G107" s="179">
        <f t="shared" si="0"/>
        <v>0</v>
      </c>
      <c r="H107" s="158"/>
      <c r="I107" s="157">
        <f t="shared" si="1"/>
        <v>0</v>
      </c>
      <c r="J107" s="158"/>
      <c r="K107" s="157">
        <f t="shared" si="2"/>
        <v>0</v>
      </c>
      <c r="L107" s="157">
        <v>21</v>
      </c>
      <c r="M107" s="157">
        <f t="shared" si="3"/>
        <v>0</v>
      </c>
      <c r="N107" s="157">
        <v>0</v>
      </c>
      <c r="O107" s="157">
        <f t="shared" si="4"/>
        <v>0</v>
      </c>
      <c r="P107" s="157">
        <v>0</v>
      </c>
      <c r="Q107" s="157">
        <f t="shared" si="5"/>
        <v>0</v>
      </c>
      <c r="R107" s="157"/>
      <c r="S107" s="157" t="s">
        <v>198</v>
      </c>
      <c r="T107" s="157" t="s">
        <v>185</v>
      </c>
      <c r="U107" s="157">
        <v>0.105</v>
      </c>
      <c r="V107" s="157">
        <f t="shared" si="6"/>
        <v>5.1100000000000003</v>
      </c>
      <c r="W107" s="157"/>
      <c r="X107" s="157" t="s">
        <v>296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297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74">
        <v>38</v>
      </c>
      <c r="B108" s="175" t="s">
        <v>308</v>
      </c>
      <c r="C108" s="185" t="s">
        <v>309</v>
      </c>
      <c r="D108" s="176" t="s">
        <v>209</v>
      </c>
      <c r="E108" s="177">
        <v>48.699480000000001</v>
      </c>
      <c r="F108" s="178"/>
      <c r="G108" s="179">
        <f t="shared" si="0"/>
        <v>0</v>
      </c>
      <c r="H108" s="158"/>
      <c r="I108" s="157">
        <f t="shared" si="1"/>
        <v>0</v>
      </c>
      <c r="J108" s="158"/>
      <c r="K108" s="157">
        <f t="shared" si="2"/>
        <v>0</v>
      </c>
      <c r="L108" s="157">
        <v>21</v>
      </c>
      <c r="M108" s="157">
        <f t="shared" si="3"/>
        <v>0</v>
      </c>
      <c r="N108" s="157">
        <v>0</v>
      </c>
      <c r="O108" s="157">
        <f t="shared" si="4"/>
        <v>0</v>
      </c>
      <c r="P108" s="157">
        <v>0</v>
      </c>
      <c r="Q108" s="157">
        <f t="shared" si="5"/>
        <v>0</v>
      </c>
      <c r="R108" s="157"/>
      <c r="S108" s="157" t="s">
        <v>198</v>
      </c>
      <c r="T108" s="157" t="s">
        <v>185</v>
      </c>
      <c r="U108" s="157">
        <v>0</v>
      </c>
      <c r="V108" s="157">
        <f t="shared" si="6"/>
        <v>0</v>
      </c>
      <c r="W108" s="157"/>
      <c r="X108" s="157" t="s">
        <v>296</v>
      </c>
      <c r="Y108" s="147"/>
      <c r="Z108" s="147"/>
      <c r="AA108" s="147"/>
      <c r="AB108" s="147"/>
      <c r="AC108" s="147"/>
      <c r="AD108" s="147"/>
      <c r="AE108" s="147"/>
      <c r="AF108" s="147"/>
      <c r="AG108" s="147" t="s">
        <v>297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x14ac:dyDescent="0.2">
      <c r="A109" s="162" t="s">
        <v>179</v>
      </c>
      <c r="B109" s="163" t="s">
        <v>151</v>
      </c>
      <c r="C109" s="182" t="s">
        <v>29</v>
      </c>
      <c r="D109" s="164"/>
      <c r="E109" s="165"/>
      <c r="F109" s="166"/>
      <c r="G109" s="167">
        <f>SUMIF(AG110:AG110,"&lt;&gt;NOR",G110:G110)</f>
        <v>0</v>
      </c>
      <c r="H109" s="161"/>
      <c r="I109" s="161">
        <f>SUM(I110:I110)</f>
        <v>0</v>
      </c>
      <c r="J109" s="161"/>
      <c r="K109" s="161">
        <f>SUM(K110:K110)</f>
        <v>0</v>
      </c>
      <c r="L109" s="161"/>
      <c r="M109" s="161">
        <f>SUM(M110:M110)</f>
        <v>0</v>
      </c>
      <c r="N109" s="161"/>
      <c r="O109" s="161">
        <f>SUM(O110:O110)</f>
        <v>0</v>
      </c>
      <c r="P109" s="161"/>
      <c r="Q109" s="161">
        <f>SUM(Q110:Q110)</f>
        <v>0</v>
      </c>
      <c r="R109" s="161"/>
      <c r="S109" s="161"/>
      <c r="T109" s="161"/>
      <c r="U109" s="161"/>
      <c r="V109" s="161">
        <f>SUM(V110:V110)</f>
        <v>0</v>
      </c>
      <c r="W109" s="161"/>
      <c r="X109" s="161"/>
      <c r="AG109" t="s">
        <v>180</v>
      </c>
    </row>
    <row r="110" spans="1:60" outlineLevel="1" x14ac:dyDescent="0.2">
      <c r="A110" s="168">
        <v>39</v>
      </c>
      <c r="B110" s="169" t="s">
        <v>310</v>
      </c>
      <c r="C110" s="183" t="s">
        <v>311</v>
      </c>
      <c r="D110" s="170" t="s">
        <v>312</v>
      </c>
      <c r="E110" s="171">
        <v>1</v>
      </c>
      <c r="F110" s="172"/>
      <c r="G110" s="173">
        <f>ROUND(E110*F110,2)</f>
        <v>0</v>
      </c>
      <c r="H110" s="158"/>
      <c r="I110" s="157">
        <f>ROUND(E110*H110,2)</f>
        <v>0</v>
      </c>
      <c r="J110" s="158"/>
      <c r="K110" s="157">
        <f>ROUND(E110*J110,2)</f>
        <v>0</v>
      </c>
      <c r="L110" s="157">
        <v>21</v>
      </c>
      <c r="M110" s="157">
        <f>G110*(1+L110/100)</f>
        <v>0</v>
      </c>
      <c r="N110" s="157">
        <v>0</v>
      </c>
      <c r="O110" s="157">
        <f>ROUND(E110*N110,2)</f>
        <v>0</v>
      </c>
      <c r="P110" s="157">
        <v>0</v>
      </c>
      <c r="Q110" s="157">
        <f>ROUND(E110*P110,2)</f>
        <v>0</v>
      </c>
      <c r="R110" s="157"/>
      <c r="S110" s="157" t="s">
        <v>198</v>
      </c>
      <c r="T110" s="157" t="s">
        <v>288</v>
      </c>
      <c r="U110" s="157">
        <v>0</v>
      </c>
      <c r="V110" s="157">
        <f>ROUND(E110*U110,2)</f>
        <v>0</v>
      </c>
      <c r="W110" s="157"/>
      <c r="X110" s="157" t="s">
        <v>313</v>
      </c>
      <c r="Y110" s="147"/>
      <c r="Z110" s="147"/>
      <c r="AA110" s="147"/>
      <c r="AB110" s="147"/>
      <c r="AC110" s="147"/>
      <c r="AD110" s="147"/>
      <c r="AE110" s="147"/>
      <c r="AF110" s="147"/>
      <c r="AG110" s="147" t="s">
        <v>314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x14ac:dyDescent="0.2">
      <c r="A111" s="3"/>
      <c r="B111" s="4"/>
      <c r="C111" s="187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AE111">
        <v>15</v>
      </c>
      <c r="AF111">
        <v>21</v>
      </c>
      <c r="AG111" t="s">
        <v>166</v>
      </c>
    </row>
    <row r="112" spans="1:60" x14ac:dyDescent="0.2">
      <c r="A112" s="150"/>
      <c r="B112" s="151" t="s">
        <v>31</v>
      </c>
      <c r="C112" s="188"/>
      <c r="D112" s="152"/>
      <c r="E112" s="153"/>
      <c r="F112" s="153"/>
      <c r="G112" s="181">
        <f>G8+G13+G20+G23+G25+G70+G82+G86+G94+G98+G101+G109</f>
        <v>0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AE112">
        <f>SUMIF(L7:L110,AE111,G7:G110)</f>
        <v>0</v>
      </c>
      <c r="AF112">
        <f>SUMIF(L7:L110,AF111,G7:G110)</f>
        <v>0</v>
      </c>
      <c r="AG112" t="s">
        <v>315</v>
      </c>
    </row>
    <row r="113" spans="1:33" x14ac:dyDescent="0.2">
      <c r="A113" s="3"/>
      <c r="B113" s="4"/>
      <c r="C113" s="187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33" x14ac:dyDescent="0.2">
      <c r="A114" s="3"/>
      <c r="B114" s="4"/>
      <c r="C114" s="187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33" x14ac:dyDescent="0.2">
      <c r="A115" s="256" t="s">
        <v>316</v>
      </c>
      <c r="B115" s="256"/>
      <c r="C115" s="257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33" x14ac:dyDescent="0.2">
      <c r="A116" s="258"/>
      <c r="B116" s="259"/>
      <c r="C116" s="260"/>
      <c r="D116" s="259"/>
      <c r="E116" s="259"/>
      <c r="F116" s="259"/>
      <c r="G116" s="261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AG116" t="s">
        <v>317</v>
      </c>
    </row>
    <row r="117" spans="1:33" x14ac:dyDescent="0.2">
      <c r="A117" s="262"/>
      <c r="B117" s="263"/>
      <c r="C117" s="264"/>
      <c r="D117" s="263"/>
      <c r="E117" s="263"/>
      <c r="F117" s="263"/>
      <c r="G117" s="265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33" x14ac:dyDescent="0.2">
      <c r="A118" s="262"/>
      <c r="B118" s="263"/>
      <c r="C118" s="264"/>
      <c r="D118" s="263"/>
      <c r="E118" s="263"/>
      <c r="F118" s="263"/>
      <c r="G118" s="265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33" x14ac:dyDescent="0.2">
      <c r="A119" s="262"/>
      <c r="B119" s="263"/>
      <c r="C119" s="264"/>
      <c r="D119" s="263"/>
      <c r="E119" s="263"/>
      <c r="F119" s="263"/>
      <c r="G119" s="265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33" x14ac:dyDescent="0.2">
      <c r="A120" s="266"/>
      <c r="B120" s="267"/>
      <c r="C120" s="268"/>
      <c r="D120" s="267"/>
      <c r="E120" s="267"/>
      <c r="F120" s="267"/>
      <c r="G120" s="269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33" x14ac:dyDescent="0.2">
      <c r="A121" s="3"/>
      <c r="B121" s="4"/>
      <c r="C121" s="187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33" x14ac:dyDescent="0.2">
      <c r="C122" s="189"/>
      <c r="D122" s="10"/>
      <c r="AG122" t="s">
        <v>318</v>
      </c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16:G120"/>
    <mergeCell ref="A1:G1"/>
    <mergeCell ref="C2:G2"/>
    <mergeCell ref="C3:G3"/>
    <mergeCell ref="C4:G4"/>
    <mergeCell ref="A115:C115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EE461-129D-49DA-B4EB-ECE950C1FE7A}">
  <sheetPr>
    <outlinePr summaryBelow="0"/>
  </sheetPr>
  <dimension ref="A1:BH5000"/>
  <sheetViews>
    <sheetView workbookViewId="0">
      <pane ySplit="7" topLeftCell="A8" activePane="bottomLeft" state="frozen"/>
      <selection pane="bottomLeft" activeCell="D47" sqref="D47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49</v>
      </c>
      <c r="C3" s="250" t="s">
        <v>50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51</v>
      </c>
      <c r="C4" s="253" t="s">
        <v>52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85</v>
      </c>
      <c r="C8" s="182" t="s">
        <v>86</v>
      </c>
      <c r="D8" s="164"/>
      <c r="E8" s="165"/>
      <c r="F8" s="166"/>
      <c r="G8" s="167">
        <f>SUMIF(AG9:AG14,"&lt;&gt;NOR",G9:G14)</f>
        <v>0</v>
      </c>
      <c r="H8" s="161"/>
      <c r="I8" s="161">
        <f>SUM(I9:I14)</f>
        <v>0</v>
      </c>
      <c r="J8" s="161"/>
      <c r="K8" s="161">
        <f>SUM(K9:K14)</f>
        <v>0</v>
      </c>
      <c r="L8" s="161"/>
      <c r="M8" s="161">
        <f>SUM(M9:M14)</f>
        <v>0</v>
      </c>
      <c r="N8" s="161"/>
      <c r="O8" s="161">
        <f>SUM(O9:O14)</f>
        <v>3.22</v>
      </c>
      <c r="P8" s="161"/>
      <c r="Q8" s="161">
        <f>SUM(Q9:Q14)</f>
        <v>0</v>
      </c>
      <c r="R8" s="161"/>
      <c r="S8" s="161"/>
      <c r="T8" s="161"/>
      <c r="U8" s="161"/>
      <c r="V8" s="161">
        <f>SUM(V9:V14)</f>
        <v>123.48</v>
      </c>
      <c r="W8" s="161"/>
      <c r="X8" s="161"/>
      <c r="AG8" t="s">
        <v>180</v>
      </c>
    </row>
    <row r="9" spans="1:60" outlineLevel="1" x14ac:dyDescent="0.2">
      <c r="A9" s="168">
        <v>1</v>
      </c>
      <c r="B9" s="169" t="s">
        <v>319</v>
      </c>
      <c r="C9" s="183" t="s">
        <v>320</v>
      </c>
      <c r="D9" s="170" t="s">
        <v>183</v>
      </c>
      <c r="E9" s="171">
        <v>239.3032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184</v>
      </c>
      <c r="T9" s="157" t="s">
        <v>185</v>
      </c>
      <c r="U9" s="157">
        <v>0.51600000000000001</v>
      </c>
      <c r="V9" s="157">
        <f>ROUND(E9*U9,2)</f>
        <v>123.48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4" t="s">
        <v>321</v>
      </c>
      <c r="D10" s="159"/>
      <c r="E10" s="160">
        <v>300.31200000000001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189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outlineLevel="1" x14ac:dyDescent="0.2">
      <c r="A11" s="154"/>
      <c r="B11" s="155"/>
      <c r="C11" s="184" t="s">
        <v>322</v>
      </c>
      <c r="D11" s="159"/>
      <c r="E11" s="160">
        <v>-61.008800000000001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189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8">
        <v>2</v>
      </c>
      <c r="B12" s="169" t="s">
        <v>323</v>
      </c>
      <c r="C12" s="183" t="s">
        <v>324</v>
      </c>
      <c r="D12" s="170" t="s">
        <v>183</v>
      </c>
      <c r="E12" s="171">
        <v>239.3032</v>
      </c>
      <c r="F12" s="172"/>
      <c r="G12" s="173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7">
        <v>1.3440000000000001E-2</v>
      </c>
      <c r="O12" s="157">
        <f>ROUND(E12*N12,2)</f>
        <v>3.22</v>
      </c>
      <c r="P12" s="157">
        <v>0</v>
      </c>
      <c r="Q12" s="157">
        <f>ROUND(E12*P12,2)</f>
        <v>0</v>
      </c>
      <c r="R12" s="157" t="s">
        <v>192</v>
      </c>
      <c r="S12" s="157" t="s">
        <v>184</v>
      </c>
      <c r="T12" s="157" t="s">
        <v>185</v>
      </c>
      <c r="U12" s="157">
        <v>0</v>
      </c>
      <c r="V12" s="157">
        <f>ROUND(E12*U12,2)</f>
        <v>0</v>
      </c>
      <c r="W12" s="157"/>
      <c r="X12" s="157" t="s">
        <v>193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194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54"/>
      <c r="B13" s="155"/>
      <c r="C13" s="184" t="s">
        <v>321</v>
      </c>
      <c r="D13" s="159"/>
      <c r="E13" s="160">
        <v>300.31200000000001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189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outlineLevel="1" x14ac:dyDescent="0.2">
      <c r="A14" s="154"/>
      <c r="B14" s="155"/>
      <c r="C14" s="184" t="s">
        <v>322</v>
      </c>
      <c r="D14" s="159"/>
      <c r="E14" s="160">
        <v>-61.008800000000001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189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x14ac:dyDescent="0.2">
      <c r="A15" s="162" t="s">
        <v>179</v>
      </c>
      <c r="B15" s="163" t="s">
        <v>91</v>
      </c>
      <c r="C15" s="182" t="s">
        <v>92</v>
      </c>
      <c r="D15" s="164"/>
      <c r="E15" s="165"/>
      <c r="F15" s="166"/>
      <c r="G15" s="167">
        <f>SUMIF(AG16:AG52,"&lt;&gt;NOR",G16:G52)</f>
        <v>0</v>
      </c>
      <c r="H15" s="161"/>
      <c r="I15" s="161">
        <f>SUM(I16:I52)</f>
        <v>0</v>
      </c>
      <c r="J15" s="161"/>
      <c r="K15" s="161">
        <f>SUM(K16:K52)</f>
        <v>0</v>
      </c>
      <c r="L15" s="161"/>
      <c r="M15" s="161">
        <f>SUM(M16:M52)</f>
        <v>0</v>
      </c>
      <c r="N15" s="161"/>
      <c r="O15" s="161">
        <f>SUM(O16:O52)</f>
        <v>7.629999999999999</v>
      </c>
      <c r="P15" s="161"/>
      <c r="Q15" s="161">
        <f>SUM(Q16:Q52)</f>
        <v>0</v>
      </c>
      <c r="R15" s="161"/>
      <c r="S15" s="161"/>
      <c r="T15" s="161"/>
      <c r="U15" s="161"/>
      <c r="V15" s="161">
        <f>SUM(V16:V52)</f>
        <v>924.46999999999991</v>
      </c>
      <c r="W15" s="161"/>
      <c r="X15" s="161"/>
      <c r="AG15" t="s">
        <v>180</v>
      </c>
    </row>
    <row r="16" spans="1:60" ht="22.5" outlineLevel="1" x14ac:dyDescent="0.2">
      <c r="A16" s="168">
        <v>3</v>
      </c>
      <c r="B16" s="169" t="s">
        <v>325</v>
      </c>
      <c r="C16" s="183" t="s">
        <v>326</v>
      </c>
      <c r="D16" s="170" t="s">
        <v>183</v>
      </c>
      <c r="E16" s="171">
        <v>60.91</v>
      </c>
      <c r="F16" s="172"/>
      <c r="G16" s="173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57">
        <v>1.6129999999999999E-2</v>
      </c>
      <c r="O16" s="157">
        <f>ROUND(E16*N16,2)</f>
        <v>0.98</v>
      </c>
      <c r="P16" s="157">
        <v>0</v>
      </c>
      <c r="Q16" s="157">
        <f>ROUND(E16*P16,2)</f>
        <v>0</v>
      </c>
      <c r="R16" s="157"/>
      <c r="S16" s="157" t="s">
        <v>198</v>
      </c>
      <c r="T16" s="157" t="s">
        <v>185</v>
      </c>
      <c r="U16" s="157">
        <v>1.2558</v>
      </c>
      <c r="V16" s="157">
        <f>ROUND(E16*U16,2)</f>
        <v>76.489999999999995</v>
      </c>
      <c r="W16" s="157"/>
      <c r="X16" s="157" t="s">
        <v>186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187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184" t="s">
        <v>327</v>
      </c>
      <c r="D17" s="159"/>
      <c r="E17" s="160">
        <v>60.91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189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68">
        <v>4</v>
      </c>
      <c r="B18" s="169" t="s">
        <v>328</v>
      </c>
      <c r="C18" s="183" t="s">
        <v>329</v>
      </c>
      <c r="D18" s="170" t="s">
        <v>183</v>
      </c>
      <c r="E18" s="171">
        <v>477.85890000000001</v>
      </c>
      <c r="F18" s="172"/>
      <c r="G18" s="173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21</v>
      </c>
      <c r="M18" s="157">
        <f>G18*(1+L18/100)</f>
        <v>0</v>
      </c>
      <c r="N18" s="157">
        <v>1.37E-2</v>
      </c>
      <c r="O18" s="157">
        <f>ROUND(E18*N18,2)</f>
        <v>6.55</v>
      </c>
      <c r="P18" s="157">
        <v>0</v>
      </c>
      <c r="Q18" s="157">
        <f>ROUND(E18*P18,2)</f>
        <v>0</v>
      </c>
      <c r="R18" s="157"/>
      <c r="S18" s="157" t="s">
        <v>198</v>
      </c>
      <c r="T18" s="157" t="s">
        <v>185</v>
      </c>
      <c r="U18" s="157">
        <v>1.2558</v>
      </c>
      <c r="V18" s="157">
        <f>ROUND(E18*U18,2)</f>
        <v>600.1</v>
      </c>
      <c r="W18" s="157"/>
      <c r="X18" s="157" t="s">
        <v>186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187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184" t="s">
        <v>330</v>
      </c>
      <c r="D19" s="159"/>
      <c r="E19" s="160">
        <v>493.988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189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54"/>
      <c r="B20" s="155"/>
      <c r="C20" s="184" t="s">
        <v>331</v>
      </c>
      <c r="D20" s="159"/>
      <c r="E20" s="160">
        <v>-52.5779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189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54"/>
      <c r="B21" s="155"/>
      <c r="C21" s="184" t="s">
        <v>332</v>
      </c>
      <c r="D21" s="159"/>
      <c r="E21" s="160">
        <v>-52.56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189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54"/>
      <c r="B22" s="155"/>
      <c r="C22" s="192" t="s">
        <v>333</v>
      </c>
      <c r="D22" s="190"/>
      <c r="E22" s="191">
        <v>388.8501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189</v>
      </c>
      <c r="AH22" s="147">
        <v>1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84" t="s">
        <v>334</v>
      </c>
      <c r="D23" s="159"/>
      <c r="E23" s="160">
        <v>24.435199999999998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189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54"/>
      <c r="B24" s="155"/>
      <c r="C24" s="184" t="s">
        <v>335</v>
      </c>
      <c r="D24" s="159"/>
      <c r="E24" s="160">
        <v>-3.8978999999999999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189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184" t="s">
        <v>336</v>
      </c>
      <c r="D25" s="159"/>
      <c r="E25" s="160">
        <v>246.976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189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outlineLevel="1" x14ac:dyDescent="0.2">
      <c r="A26" s="154"/>
      <c r="B26" s="155"/>
      <c r="C26" s="184" t="s">
        <v>337</v>
      </c>
      <c r="D26" s="159"/>
      <c r="E26" s="160">
        <v>-127.2945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189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/>
      <c r="B27" s="155"/>
      <c r="C27" s="184" t="s">
        <v>338</v>
      </c>
      <c r="D27" s="159"/>
      <c r="E27" s="160">
        <v>-60.91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189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84" t="s">
        <v>339</v>
      </c>
      <c r="D28" s="159"/>
      <c r="E28" s="160">
        <v>9.6999999999999993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189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68">
        <v>5</v>
      </c>
      <c r="B29" s="169" t="s">
        <v>340</v>
      </c>
      <c r="C29" s="183" t="s">
        <v>341</v>
      </c>
      <c r="D29" s="170" t="s">
        <v>232</v>
      </c>
      <c r="E29" s="171">
        <v>121.82</v>
      </c>
      <c r="F29" s="172"/>
      <c r="G29" s="173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7">
        <v>2.7999999999999998E-4</v>
      </c>
      <c r="O29" s="157">
        <f>ROUND(E29*N29,2)</f>
        <v>0.03</v>
      </c>
      <c r="P29" s="157">
        <v>0</v>
      </c>
      <c r="Q29" s="157">
        <f>ROUND(E29*P29,2)</f>
        <v>0</v>
      </c>
      <c r="R29" s="157"/>
      <c r="S29" s="157" t="s">
        <v>198</v>
      </c>
      <c r="T29" s="157" t="s">
        <v>185</v>
      </c>
      <c r="U29" s="157">
        <v>0.21360000000000001</v>
      </c>
      <c r="V29" s="157">
        <f>ROUND(E29*U29,2)</f>
        <v>26.02</v>
      </c>
      <c r="W29" s="157"/>
      <c r="X29" s="157" t="s">
        <v>186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187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54"/>
      <c r="B30" s="155"/>
      <c r="C30" s="184" t="s">
        <v>342</v>
      </c>
      <c r="D30" s="159"/>
      <c r="E30" s="160">
        <v>59.3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189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4"/>
      <c r="B31" s="155"/>
      <c r="C31" s="184" t="s">
        <v>343</v>
      </c>
      <c r="D31" s="159"/>
      <c r="E31" s="160">
        <v>5.74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189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184" t="s">
        <v>344</v>
      </c>
      <c r="D32" s="159"/>
      <c r="E32" s="160">
        <v>56.78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189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68">
        <v>6</v>
      </c>
      <c r="B33" s="169" t="s">
        <v>345</v>
      </c>
      <c r="C33" s="183" t="s">
        <v>346</v>
      </c>
      <c r="D33" s="170" t="s">
        <v>183</v>
      </c>
      <c r="E33" s="171">
        <v>636.54089999999997</v>
      </c>
      <c r="F33" s="172"/>
      <c r="G33" s="173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21</v>
      </c>
      <c r="M33" s="157">
        <f>G33*(1+L33/100)</f>
        <v>0</v>
      </c>
      <c r="N33" s="157">
        <v>2.0000000000000002E-5</v>
      </c>
      <c r="O33" s="157">
        <f>ROUND(E33*N33,2)</f>
        <v>0.01</v>
      </c>
      <c r="P33" s="157">
        <v>0</v>
      </c>
      <c r="Q33" s="157">
        <f>ROUND(E33*P33,2)</f>
        <v>0</v>
      </c>
      <c r="R33" s="157"/>
      <c r="S33" s="157" t="s">
        <v>198</v>
      </c>
      <c r="T33" s="157" t="s">
        <v>185</v>
      </c>
      <c r="U33" s="157">
        <v>0.32</v>
      </c>
      <c r="V33" s="157">
        <f>ROUND(E33*U33,2)</f>
        <v>203.69</v>
      </c>
      <c r="W33" s="157"/>
      <c r="X33" s="157" t="s">
        <v>186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347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4"/>
      <c r="B34" s="155"/>
      <c r="C34" s="184" t="s">
        <v>348</v>
      </c>
      <c r="D34" s="159"/>
      <c r="E34" s="160">
        <v>555.15200000000004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189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2.5" outlineLevel="1" x14ac:dyDescent="0.2">
      <c r="A35" s="154"/>
      <c r="B35" s="155"/>
      <c r="C35" s="184" t="s">
        <v>331</v>
      </c>
      <c r="D35" s="159"/>
      <c r="E35" s="160">
        <v>-52.5779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189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184" t="s">
        <v>332</v>
      </c>
      <c r="D36" s="159"/>
      <c r="E36" s="160">
        <v>-52.56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189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92" t="s">
        <v>333</v>
      </c>
      <c r="D37" s="190"/>
      <c r="E37" s="191">
        <v>450.01409999999998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189</v>
      </c>
      <c r="AH37" s="147">
        <v>1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54"/>
      <c r="B38" s="155"/>
      <c r="C38" s="184" t="s">
        <v>334</v>
      </c>
      <c r="D38" s="159"/>
      <c r="E38" s="160">
        <v>24.435199999999998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189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1" x14ac:dyDescent="0.2">
      <c r="A39" s="154"/>
      <c r="B39" s="155"/>
      <c r="C39" s="184" t="s">
        <v>335</v>
      </c>
      <c r="D39" s="159"/>
      <c r="E39" s="160">
        <v>-3.8978999999999999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189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184" t="s">
        <v>349</v>
      </c>
      <c r="D40" s="159"/>
      <c r="E40" s="160">
        <v>293.28399999999999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189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22.5" outlineLevel="1" x14ac:dyDescent="0.2">
      <c r="A41" s="154"/>
      <c r="B41" s="155"/>
      <c r="C41" s="184" t="s">
        <v>337</v>
      </c>
      <c r="D41" s="159"/>
      <c r="E41" s="160">
        <v>-127.2945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189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68">
        <v>7</v>
      </c>
      <c r="B42" s="169" t="s">
        <v>350</v>
      </c>
      <c r="C42" s="183" t="s">
        <v>351</v>
      </c>
      <c r="D42" s="170" t="s">
        <v>183</v>
      </c>
      <c r="E42" s="171">
        <v>232.89779999999999</v>
      </c>
      <c r="F42" s="172"/>
      <c r="G42" s="173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7">
        <v>1E-4</v>
      </c>
      <c r="O42" s="157">
        <f>ROUND(E42*N42,2)</f>
        <v>0.02</v>
      </c>
      <c r="P42" s="157">
        <v>0</v>
      </c>
      <c r="Q42" s="157">
        <f>ROUND(E42*P42,2)</f>
        <v>0</v>
      </c>
      <c r="R42" s="157"/>
      <c r="S42" s="157" t="s">
        <v>198</v>
      </c>
      <c r="T42" s="157" t="s">
        <v>185</v>
      </c>
      <c r="U42" s="157">
        <v>7.8E-2</v>
      </c>
      <c r="V42" s="157">
        <f>ROUND(E42*U42,2)</f>
        <v>18.170000000000002</v>
      </c>
      <c r="W42" s="157"/>
      <c r="X42" s="157" t="s">
        <v>186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347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33.75" outlineLevel="1" x14ac:dyDescent="0.2">
      <c r="A43" s="154"/>
      <c r="B43" s="155"/>
      <c r="C43" s="184" t="s">
        <v>352</v>
      </c>
      <c r="D43" s="159"/>
      <c r="E43" s="160">
        <v>178.10169999999999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189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/>
      <c r="B44" s="155"/>
      <c r="C44" s="184" t="s">
        <v>353</v>
      </c>
      <c r="D44" s="159"/>
      <c r="E44" s="160">
        <v>7.8209999999999997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189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2.5" outlineLevel="1" x14ac:dyDescent="0.2">
      <c r="A45" s="154"/>
      <c r="B45" s="155"/>
      <c r="C45" s="184" t="s">
        <v>354</v>
      </c>
      <c r="D45" s="159"/>
      <c r="E45" s="160">
        <v>35.963999999999999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189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/>
      <c r="B46" s="155"/>
      <c r="C46" s="184" t="s">
        <v>355</v>
      </c>
      <c r="D46" s="159"/>
      <c r="E46" s="160">
        <v>11.011100000000001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189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22.5" outlineLevel="1" x14ac:dyDescent="0.2">
      <c r="A47" s="168">
        <v>8</v>
      </c>
      <c r="B47" s="169" t="s">
        <v>356</v>
      </c>
      <c r="C47" s="183" t="s">
        <v>357</v>
      </c>
      <c r="D47" s="270" t="s">
        <v>1522</v>
      </c>
      <c r="E47" s="171">
        <v>120.46567</v>
      </c>
      <c r="F47" s="172"/>
      <c r="G47" s="173">
        <f>ROUND(E47*F47,2)</f>
        <v>0</v>
      </c>
      <c r="H47" s="158"/>
      <c r="I47" s="157">
        <f>ROUND(E47*H47,2)</f>
        <v>0</v>
      </c>
      <c r="J47" s="158"/>
      <c r="K47" s="157">
        <f>ROUND(E47*J47,2)</f>
        <v>0</v>
      </c>
      <c r="L47" s="157">
        <v>21</v>
      </c>
      <c r="M47" s="157">
        <f>G47*(1+L47/100)</f>
        <v>0</v>
      </c>
      <c r="N47" s="157">
        <v>3.3E-4</v>
      </c>
      <c r="O47" s="157">
        <f>ROUND(E47*N47,2)</f>
        <v>0.04</v>
      </c>
      <c r="P47" s="157">
        <v>0</v>
      </c>
      <c r="Q47" s="157">
        <f>ROUND(E47*P47,2)</f>
        <v>0</v>
      </c>
      <c r="R47" s="157" t="s">
        <v>192</v>
      </c>
      <c r="S47" s="157" t="s">
        <v>358</v>
      </c>
      <c r="T47" s="157" t="s">
        <v>185</v>
      </c>
      <c r="U47" s="157">
        <v>0</v>
      </c>
      <c r="V47" s="157">
        <f>ROUND(E47*U47,2)</f>
        <v>0</v>
      </c>
      <c r="W47" s="157"/>
      <c r="X47" s="157" t="s">
        <v>193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359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ht="33.75" outlineLevel="1" x14ac:dyDescent="0.2">
      <c r="A48" s="154"/>
      <c r="B48" s="155"/>
      <c r="C48" s="184" t="s">
        <v>360</v>
      </c>
      <c r="D48" s="159"/>
      <c r="E48" s="160">
        <v>69.320830000000001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189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33.75" outlineLevel="1" x14ac:dyDescent="0.2">
      <c r="A49" s="154"/>
      <c r="B49" s="155"/>
      <c r="C49" s="184" t="s">
        <v>361</v>
      </c>
      <c r="D49" s="159"/>
      <c r="E49" s="160">
        <v>21.641670000000001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189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22.5" outlineLevel="1" x14ac:dyDescent="0.2">
      <c r="A50" s="154"/>
      <c r="B50" s="155"/>
      <c r="C50" s="184" t="s">
        <v>362</v>
      </c>
      <c r="D50" s="159"/>
      <c r="E50" s="160">
        <v>23.766670000000001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189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92" t="s">
        <v>333</v>
      </c>
      <c r="D51" s="190"/>
      <c r="E51" s="191">
        <v>114.72917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189</v>
      </c>
      <c r="AH51" s="147">
        <v>1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/>
      <c r="B52" s="155"/>
      <c r="C52" s="184" t="s">
        <v>363</v>
      </c>
      <c r="D52" s="159"/>
      <c r="E52" s="160">
        <v>5.7365000000000004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189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x14ac:dyDescent="0.2">
      <c r="A53" s="162" t="s">
        <v>179</v>
      </c>
      <c r="B53" s="163" t="s">
        <v>97</v>
      </c>
      <c r="C53" s="182" t="s">
        <v>98</v>
      </c>
      <c r="D53" s="164"/>
      <c r="E53" s="165"/>
      <c r="F53" s="166"/>
      <c r="G53" s="167">
        <f>SUMIF(AG54:AG77,"&lt;&gt;NOR",G54:G77)</f>
        <v>0</v>
      </c>
      <c r="H53" s="161"/>
      <c r="I53" s="161">
        <f>SUM(I54:I77)</f>
        <v>0</v>
      </c>
      <c r="J53" s="161"/>
      <c r="K53" s="161">
        <f>SUM(K54:K77)</f>
        <v>0</v>
      </c>
      <c r="L53" s="161"/>
      <c r="M53" s="161">
        <f>SUM(M54:M77)</f>
        <v>0</v>
      </c>
      <c r="N53" s="161"/>
      <c r="O53" s="161">
        <f>SUM(O54:O77)</f>
        <v>24.939999999999998</v>
      </c>
      <c r="P53" s="161"/>
      <c r="Q53" s="161">
        <f>SUM(Q54:Q77)</f>
        <v>0</v>
      </c>
      <c r="R53" s="161"/>
      <c r="S53" s="161"/>
      <c r="T53" s="161"/>
      <c r="U53" s="161"/>
      <c r="V53" s="161">
        <f>SUM(V54:V77)</f>
        <v>394.93</v>
      </c>
      <c r="W53" s="161"/>
      <c r="X53" s="161"/>
      <c r="AG53" t="s">
        <v>180</v>
      </c>
    </row>
    <row r="54" spans="1:60" outlineLevel="1" x14ac:dyDescent="0.2">
      <c r="A54" s="168">
        <v>9</v>
      </c>
      <c r="B54" s="169" t="s">
        <v>364</v>
      </c>
      <c r="C54" s="183" t="s">
        <v>365</v>
      </c>
      <c r="D54" s="170" t="s">
        <v>183</v>
      </c>
      <c r="E54" s="171">
        <v>1241.903</v>
      </c>
      <c r="F54" s="172"/>
      <c r="G54" s="173">
        <f>ROUND(E54*F54,2)</f>
        <v>0</v>
      </c>
      <c r="H54" s="158"/>
      <c r="I54" s="157">
        <f>ROUND(E54*H54,2)</f>
        <v>0</v>
      </c>
      <c r="J54" s="158"/>
      <c r="K54" s="157">
        <f>ROUND(E54*J54,2)</f>
        <v>0</v>
      </c>
      <c r="L54" s="157">
        <v>21</v>
      </c>
      <c r="M54" s="157">
        <f>G54*(1+L54/100)</f>
        <v>0</v>
      </c>
      <c r="N54" s="157">
        <v>1.8380000000000001E-2</v>
      </c>
      <c r="O54" s="157">
        <f>ROUND(E54*N54,2)</f>
        <v>22.83</v>
      </c>
      <c r="P54" s="157">
        <v>0</v>
      </c>
      <c r="Q54" s="157">
        <f>ROUND(E54*P54,2)</f>
        <v>0</v>
      </c>
      <c r="R54" s="157"/>
      <c r="S54" s="157" t="s">
        <v>198</v>
      </c>
      <c r="T54" s="157" t="s">
        <v>185</v>
      </c>
      <c r="U54" s="157">
        <v>0.13</v>
      </c>
      <c r="V54" s="157">
        <f>ROUND(E54*U54,2)</f>
        <v>161.44999999999999</v>
      </c>
      <c r="W54" s="157"/>
      <c r="X54" s="157" t="s">
        <v>186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187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54"/>
      <c r="B55" s="155"/>
      <c r="C55" s="184" t="s">
        <v>366</v>
      </c>
      <c r="D55" s="159"/>
      <c r="E55" s="160">
        <v>499.07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189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184" t="s">
        <v>367</v>
      </c>
      <c r="D56" s="159"/>
      <c r="E56" s="160">
        <v>288.23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189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184" t="s">
        <v>368</v>
      </c>
      <c r="D57" s="159"/>
      <c r="E57" s="160">
        <v>454.60300000000001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189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68">
        <v>10</v>
      </c>
      <c r="B58" s="169" t="s">
        <v>369</v>
      </c>
      <c r="C58" s="183" t="s">
        <v>370</v>
      </c>
      <c r="D58" s="170" t="s">
        <v>183</v>
      </c>
      <c r="E58" s="171">
        <v>2483.806</v>
      </c>
      <c r="F58" s="172"/>
      <c r="G58" s="173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21</v>
      </c>
      <c r="M58" s="157">
        <f>G58*(1+L58/100)</f>
        <v>0</v>
      </c>
      <c r="N58" s="157">
        <v>8.4999999999999995E-4</v>
      </c>
      <c r="O58" s="157">
        <f>ROUND(E58*N58,2)</f>
        <v>2.11</v>
      </c>
      <c r="P58" s="157">
        <v>0</v>
      </c>
      <c r="Q58" s="157">
        <f>ROUND(E58*P58,2)</f>
        <v>0</v>
      </c>
      <c r="R58" s="157"/>
      <c r="S58" s="157" t="s">
        <v>198</v>
      </c>
      <c r="T58" s="157" t="s">
        <v>185</v>
      </c>
      <c r="U58" s="157">
        <v>6.0000000000000001E-3</v>
      </c>
      <c r="V58" s="157">
        <f>ROUND(E58*U58,2)</f>
        <v>14.9</v>
      </c>
      <c r="W58" s="157"/>
      <c r="X58" s="157" t="s">
        <v>186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187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84" t="s">
        <v>371</v>
      </c>
      <c r="D59" s="159"/>
      <c r="E59" s="160">
        <v>998.14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189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184" t="s">
        <v>372</v>
      </c>
      <c r="D60" s="159"/>
      <c r="E60" s="160">
        <v>576.46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189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54"/>
      <c r="B61" s="155"/>
      <c r="C61" s="184" t="s">
        <v>373</v>
      </c>
      <c r="D61" s="159"/>
      <c r="E61" s="160">
        <v>909.20600000000002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189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68">
        <v>11</v>
      </c>
      <c r="B62" s="169" t="s">
        <v>374</v>
      </c>
      <c r="C62" s="183" t="s">
        <v>375</v>
      </c>
      <c r="D62" s="170" t="s">
        <v>183</v>
      </c>
      <c r="E62" s="171">
        <v>1241.903</v>
      </c>
      <c r="F62" s="172"/>
      <c r="G62" s="173">
        <f>ROUND(E62*F62,2)</f>
        <v>0</v>
      </c>
      <c r="H62" s="158"/>
      <c r="I62" s="157">
        <f>ROUND(E62*H62,2)</f>
        <v>0</v>
      </c>
      <c r="J62" s="158"/>
      <c r="K62" s="157">
        <f>ROUND(E62*J62,2)</f>
        <v>0</v>
      </c>
      <c r="L62" s="157">
        <v>21</v>
      </c>
      <c r="M62" s="157">
        <f>G62*(1+L62/100)</f>
        <v>0</v>
      </c>
      <c r="N62" s="157">
        <v>0</v>
      </c>
      <c r="O62" s="157">
        <f>ROUND(E62*N62,2)</f>
        <v>0</v>
      </c>
      <c r="P62" s="157">
        <v>0</v>
      </c>
      <c r="Q62" s="157">
        <f>ROUND(E62*P62,2)</f>
        <v>0</v>
      </c>
      <c r="R62" s="157"/>
      <c r="S62" s="157" t="s">
        <v>198</v>
      </c>
      <c r="T62" s="157" t="s">
        <v>185</v>
      </c>
      <c r="U62" s="157">
        <v>0.112</v>
      </c>
      <c r="V62" s="157">
        <f>ROUND(E62*U62,2)</f>
        <v>139.09</v>
      </c>
      <c r="W62" s="157"/>
      <c r="X62" s="157" t="s">
        <v>186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187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4" t="s">
        <v>366</v>
      </c>
      <c r="D63" s="159"/>
      <c r="E63" s="160">
        <v>499.07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189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54"/>
      <c r="B64" s="155"/>
      <c r="C64" s="184" t="s">
        <v>367</v>
      </c>
      <c r="D64" s="159"/>
      <c r="E64" s="160">
        <v>288.23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189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84" t="s">
        <v>368</v>
      </c>
      <c r="D65" s="159"/>
      <c r="E65" s="160">
        <v>454.60300000000001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189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68">
        <v>12</v>
      </c>
      <c r="B66" s="169" t="s">
        <v>376</v>
      </c>
      <c r="C66" s="183" t="s">
        <v>377</v>
      </c>
      <c r="D66" s="170" t="s">
        <v>183</v>
      </c>
      <c r="E66" s="171">
        <v>1241.903</v>
      </c>
      <c r="F66" s="172"/>
      <c r="G66" s="173">
        <f>ROUND(E66*F66,2)</f>
        <v>0</v>
      </c>
      <c r="H66" s="158"/>
      <c r="I66" s="157">
        <f>ROUND(E66*H66,2)</f>
        <v>0</v>
      </c>
      <c r="J66" s="158"/>
      <c r="K66" s="157">
        <f>ROUND(E66*J66,2)</f>
        <v>0</v>
      </c>
      <c r="L66" s="157">
        <v>21</v>
      </c>
      <c r="M66" s="157">
        <f>G66*(1+L66/100)</f>
        <v>0</v>
      </c>
      <c r="N66" s="157">
        <v>0</v>
      </c>
      <c r="O66" s="157">
        <f>ROUND(E66*N66,2)</f>
        <v>0</v>
      </c>
      <c r="P66" s="157">
        <v>0</v>
      </c>
      <c r="Q66" s="157">
        <f>ROUND(E66*P66,2)</f>
        <v>0</v>
      </c>
      <c r="R66" s="157"/>
      <c r="S66" s="157" t="s">
        <v>198</v>
      </c>
      <c r="T66" s="157" t="s">
        <v>185</v>
      </c>
      <c r="U66" s="157">
        <v>0.04</v>
      </c>
      <c r="V66" s="157">
        <f>ROUND(E66*U66,2)</f>
        <v>49.68</v>
      </c>
      <c r="W66" s="157"/>
      <c r="X66" s="157" t="s">
        <v>186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187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54"/>
      <c r="B67" s="155"/>
      <c r="C67" s="184" t="s">
        <v>366</v>
      </c>
      <c r="D67" s="159"/>
      <c r="E67" s="160">
        <v>499.07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189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184" t="s">
        <v>367</v>
      </c>
      <c r="D68" s="159"/>
      <c r="E68" s="160">
        <v>288.23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189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84" t="s">
        <v>368</v>
      </c>
      <c r="D69" s="159"/>
      <c r="E69" s="160">
        <v>454.60300000000001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189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68">
        <v>13</v>
      </c>
      <c r="B70" s="169" t="s">
        <v>378</v>
      </c>
      <c r="C70" s="183" t="s">
        <v>379</v>
      </c>
      <c r="D70" s="170" t="s">
        <v>183</v>
      </c>
      <c r="E70" s="171">
        <v>2483.806</v>
      </c>
      <c r="F70" s="172"/>
      <c r="G70" s="173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21</v>
      </c>
      <c r="M70" s="157">
        <f>G70*(1+L70/100)</f>
        <v>0</v>
      </c>
      <c r="N70" s="157">
        <v>0</v>
      </c>
      <c r="O70" s="157">
        <f>ROUND(E70*N70,2)</f>
        <v>0</v>
      </c>
      <c r="P70" s="157">
        <v>0</v>
      </c>
      <c r="Q70" s="157">
        <f>ROUND(E70*P70,2)</f>
        <v>0</v>
      </c>
      <c r="R70" s="157"/>
      <c r="S70" s="157" t="s">
        <v>198</v>
      </c>
      <c r="T70" s="157" t="s">
        <v>185</v>
      </c>
      <c r="U70" s="157">
        <v>0</v>
      </c>
      <c r="V70" s="157">
        <f>ROUND(E70*U70,2)</f>
        <v>0</v>
      </c>
      <c r="W70" s="157"/>
      <c r="X70" s="157" t="s">
        <v>186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187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54"/>
      <c r="B71" s="155"/>
      <c r="C71" s="184" t="s">
        <v>371</v>
      </c>
      <c r="D71" s="159"/>
      <c r="E71" s="160">
        <v>998.14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189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/>
      <c r="B72" s="155"/>
      <c r="C72" s="184" t="s">
        <v>372</v>
      </c>
      <c r="D72" s="159"/>
      <c r="E72" s="160">
        <v>576.46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189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54"/>
      <c r="B73" s="155"/>
      <c r="C73" s="184" t="s">
        <v>373</v>
      </c>
      <c r="D73" s="159"/>
      <c r="E73" s="160">
        <v>909.20600000000002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189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68">
        <v>14</v>
      </c>
      <c r="B74" s="169" t="s">
        <v>380</v>
      </c>
      <c r="C74" s="183" t="s">
        <v>381</v>
      </c>
      <c r="D74" s="170" t="s">
        <v>183</v>
      </c>
      <c r="E74" s="171">
        <v>1241.903</v>
      </c>
      <c r="F74" s="172"/>
      <c r="G74" s="173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21</v>
      </c>
      <c r="M74" s="157">
        <f>G74*(1+L74/100)</f>
        <v>0</v>
      </c>
      <c r="N74" s="157">
        <v>0</v>
      </c>
      <c r="O74" s="157">
        <f>ROUND(E74*N74,2)</f>
        <v>0</v>
      </c>
      <c r="P74" s="157">
        <v>0</v>
      </c>
      <c r="Q74" s="157">
        <f>ROUND(E74*P74,2)</f>
        <v>0</v>
      </c>
      <c r="R74" s="157"/>
      <c r="S74" s="157" t="s">
        <v>198</v>
      </c>
      <c r="T74" s="157" t="s">
        <v>185</v>
      </c>
      <c r="U74" s="157">
        <v>2.4E-2</v>
      </c>
      <c r="V74" s="157">
        <f>ROUND(E74*U74,2)</f>
        <v>29.81</v>
      </c>
      <c r="W74" s="157"/>
      <c r="X74" s="157" t="s">
        <v>186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187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184" t="s">
        <v>366</v>
      </c>
      <c r="D75" s="159"/>
      <c r="E75" s="160">
        <v>499.07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189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54"/>
      <c r="B76" s="155"/>
      <c r="C76" s="184" t="s">
        <v>367</v>
      </c>
      <c r="D76" s="159"/>
      <c r="E76" s="160">
        <v>288.23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189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184" t="s">
        <v>368</v>
      </c>
      <c r="D77" s="159"/>
      <c r="E77" s="160">
        <v>454.60300000000001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189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x14ac:dyDescent="0.2">
      <c r="A78" s="162" t="s">
        <v>179</v>
      </c>
      <c r="B78" s="163" t="s">
        <v>99</v>
      </c>
      <c r="C78" s="182" t="s">
        <v>100</v>
      </c>
      <c r="D78" s="164"/>
      <c r="E78" s="165"/>
      <c r="F78" s="166"/>
      <c r="G78" s="167">
        <f>SUMIF(AG79:AG87,"&lt;&gt;NOR",G79:G87)</f>
        <v>0</v>
      </c>
      <c r="H78" s="161"/>
      <c r="I78" s="161">
        <f>SUM(I79:I87)</f>
        <v>0</v>
      </c>
      <c r="J78" s="161"/>
      <c r="K78" s="161">
        <f>SUM(K79:K87)</f>
        <v>0</v>
      </c>
      <c r="L78" s="161"/>
      <c r="M78" s="161">
        <f>SUM(M79:M87)</f>
        <v>0</v>
      </c>
      <c r="N78" s="161"/>
      <c r="O78" s="161">
        <f>SUM(O79:O87)</f>
        <v>0.12000000000000001</v>
      </c>
      <c r="P78" s="161"/>
      <c r="Q78" s="161">
        <f>SUM(Q79:Q87)</f>
        <v>5.14</v>
      </c>
      <c r="R78" s="161"/>
      <c r="S78" s="161"/>
      <c r="T78" s="161"/>
      <c r="U78" s="161"/>
      <c r="V78" s="161">
        <f>SUM(V79:V87)</f>
        <v>75.960000000000008</v>
      </c>
      <c r="W78" s="161"/>
      <c r="X78" s="161"/>
      <c r="AG78" t="s">
        <v>180</v>
      </c>
    </row>
    <row r="79" spans="1:60" outlineLevel="1" x14ac:dyDescent="0.2">
      <c r="A79" s="168">
        <v>15</v>
      </c>
      <c r="B79" s="169" t="s">
        <v>382</v>
      </c>
      <c r="C79" s="183" t="s">
        <v>383</v>
      </c>
      <c r="D79" s="170" t="s">
        <v>183</v>
      </c>
      <c r="E79" s="171">
        <v>200.43199999999999</v>
      </c>
      <c r="F79" s="172"/>
      <c r="G79" s="173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21</v>
      </c>
      <c r="M79" s="157">
        <f>G79*(1+L79/100)</f>
        <v>0</v>
      </c>
      <c r="N79" s="157">
        <v>4.8999999999999998E-4</v>
      </c>
      <c r="O79" s="157">
        <f>ROUND(E79*N79,2)</f>
        <v>0.1</v>
      </c>
      <c r="P79" s="157">
        <v>1.9E-2</v>
      </c>
      <c r="Q79" s="157">
        <f>ROUND(E79*P79,2)</f>
        <v>3.81</v>
      </c>
      <c r="R79" s="157"/>
      <c r="S79" s="157" t="s">
        <v>198</v>
      </c>
      <c r="T79" s="157" t="s">
        <v>185</v>
      </c>
      <c r="U79" s="157">
        <v>0.33900000000000002</v>
      </c>
      <c r="V79" s="157">
        <f>ROUND(E79*U79,2)</f>
        <v>67.95</v>
      </c>
      <c r="W79" s="157"/>
      <c r="X79" s="157" t="s">
        <v>186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187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54"/>
      <c r="B80" s="155"/>
      <c r="C80" s="184" t="s">
        <v>384</v>
      </c>
      <c r="D80" s="159"/>
      <c r="E80" s="160">
        <v>54.226999999999997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189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/>
      <c r="B81" s="155"/>
      <c r="C81" s="184" t="s">
        <v>385</v>
      </c>
      <c r="D81" s="159"/>
      <c r="E81" s="160">
        <v>68.31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189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54"/>
      <c r="B82" s="155"/>
      <c r="C82" s="184" t="s">
        <v>386</v>
      </c>
      <c r="D82" s="159"/>
      <c r="E82" s="160">
        <v>23.895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189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184" t="s">
        <v>387</v>
      </c>
      <c r="D83" s="159"/>
      <c r="E83" s="160">
        <v>54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189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68">
        <v>16</v>
      </c>
      <c r="B84" s="169" t="s">
        <v>388</v>
      </c>
      <c r="C84" s="183" t="s">
        <v>389</v>
      </c>
      <c r="D84" s="170" t="s">
        <v>183</v>
      </c>
      <c r="E84" s="171">
        <v>2.16</v>
      </c>
      <c r="F84" s="172"/>
      <c r="G84" s="173">
        <f>ROUND(E84*F84,2)</f>
        <v>0</v>
      </c>
      <c r="H84" s="158"/>
      <c r="I84" s="157">
        <f>ROUND(E84*H84,2)</f>
        <v>0</v>
      </c>
      <c r="J84" s="158"/>
      <c r="K84" s="157">
        <f>ROUND(E84*J84,2)</f>
        <v>0</v>
      </c>
      <c r="L84" s="157">
        <v>21</v>
      </c>
      <c r="M84" s="157">
        <f>G84*(1+L84/100)</f>
        <v>0</v>
      </c>
      <c r="N84" s="157">
        <v>9.2000000000000003E-4</v>
      </c>
      <c r="O84" s="157">
        <f>ROUND(E84*N84,2)</f>
        <v>0</v>
      </c>
      <c r="P84" s="157">
        <v>0.04</v>
      </c>
      <c r="Q84" s="157">
        <f>ROUND(E84*P84,2)</f>
        <v>0.09</v>
      </c>
      <c r="R84" s="157"/>
      <c r="S84" s="157" t="s">
        <v>198</v>
      </c>
      <c r="T84" s="157" t="s">
        <v>185</v>
      </c>
      <c r="U84" s="157">
        <v>0.373</v>
      </c>
      <c r="V84" s="157">
        <f>ROUND(E84*U84,2)</f>
        <v>0.81</v>
      </c>
      <c r="W84" s="157"/>
      <c r="X84" s="157" t="s">
        <v>186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187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54"/>
      <c r="B85" s="155"/>
      <c r="C85" s="184" t="s">
        <v>390</v>
      </c>
      <c r="D85" s="159"/>
      <c r="E85" s="160">
        <v>2.16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189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68">
        <v>17</v>
      </c>
      <c r="B86" s="169" t="s">
        <v>391</v>
      </c>
      <c r="C86" s="183" t="s">
        <v>392</v>
      </c>
      <c r="D86" s="170" t="s">
        <v>183</v>
      </c>
      <c r="E86" s="171">
        <v>22.5</v>
      </c>
      <c r="F86" s="172"/>
      <c r="G86" s="173">
        <f>ROUND(E86*F86,2)</f>
        <v>0</v>
      </c>
      <c r="H86" s="158"/>
      <c r="I86" s="157">
        <f>ROUND(E86*H86,2)</f>
        <v>0</v>
      </c>
      <c r="J86" s="158"/>
      <c r="K86" s="157">
        <f>ROUND(E86*J86,2)</f>
        <v>0</v>
      </c>
      <c r="L86" s="157">
        <v>21</v>
      </c>
      <c r="M86" s="157">
        <f>G86*(1+L86/100)</f>
        <v>0</v>
      </c>
      <c r="N86" s="157">
        <v>8.1999999999999998E-4</v>
      </c>
      <c r="O86" s="157">
        <f>ROUND(E86*N86,2)</f>
        <v>0.02</v>
      </c>
      <c r="P86" s="157">
        <v>5.5E-2</v>
      </c>
      <c r="Q86" s="157">
        <f>ROUND(E86*P86,2)</f>
        <v>1.24</v>
      </c>
      <c r="R86" s="157"/>
      <c r="S86" s="157" t="s">
        <v>198</v>
      </c>
      <c r="T86" s="157" t="s">
        <v>185</v>
      </c>
      <c r="U86" s="157">
        <v>0.32</v>
      </c>
      <c r="V86" s="157">
        <f>ROUND(E86*U86,2)</f>
        <v>7.2</v>
      </c>
      <c r="W86" s="157"/>
      <c r="X86" s="157" t="s">
        <v>186</v>
      </c>
      <c r="Y86" s="147"/>
      <c r="Z86" s="147"/>
      <c r="AA86" s="147"/>
      <c r="AB86" s="147"/>
      <c r="AC86" s="147"/>
      <c r="AD86" s="147"/>
      <c r="AE86" s="147"/>
      <c r="AF86" s="147"/>
      <c r="AG86" s="147" t="s">
        <v>187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54"/>
      <c r="B87" s="155"/>
      <c r="C87" s="184" t="s">
        <v>393</v>
      </c>
      <c r="D87" s="159"/>
      <c r="E87" s="160">
        <v>22.5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189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x14ac:dyDescent="0.2">
      <c r="A88" s="162" t="s">
        <v>179</v>
      </c>
      <c r="B88" s="163" t="s">
        <v>103</v>
      </c>
      <c r="C88" s="182" t="s">
        <v>104</v>
      </c>
      <c r="D88" s="164"/>
      <c r="E88" s="165"/>
      <c r="F88" s="166"/>
      <c r="G88" s="167">
        <f>SUMIF(AG89:AG89,"&lt;&gt;NOR",G89:G89)</f>
        <v>0</v>
      </c>
      <c r="H88" s="161"/>
      <c r="I88" s="161">
        <f>SUM(I89:I89)</f>
        <v>0</v>
      </c>
      <c r="J88" s="161"/>
      <c r="K88" s="161">
        <f>SUM(K89:K89)</f>
        <v>0</v>
      </c>
      <c r="L88" s="161"/>
      <c r="M88" s="161">
        <f>SUM(M89:M89)</f>
        <v>0</v>
      </c>
      <c r="N88" s="161"/>
      <c r="O88" s="161">
        <f>SUM(O89:O89)</f>
        <v>0</v>
      </c>
      <c r="P88" s="161"/>
      <c r="Q88" s="161">
        <f>SUM(Q89:Q89)</f>
        <v>0</v>
      </c>
      <c r="R88" s="161"/>
      <c r="S88" s="161"/>
      <c r="T88" s="161"/>
      <c r="U88" s="161"/>
      <c r="V88" s="161">
        <f>SUM(V89:V89)</f>
        <v>67.23</v>
      </c>
      <c r="W88" s="161"/>
      <c r="X88" s="161"/>
      <c r="AG88" t="s">
        <v>180</v>
      </c>
    </row>
    <row r="89" spans="1:60" outlineLevel="1" x14ac:dyDescent="0.2">
      <c r="A89" s="174">
        <v>18</v>
      </c>
      <c r="B89" s="175" t="s">
        <v>207</v>
      </c>
      <c r="C89" s="185" t="s">
        <v>208</v>
      </c>
      <c r="D89" s="176" t="s">
        <v>209</v>
      </c>
      <c r="E89" s="177">
        <v>35.91133</v>
      </c>
      <c r="F89" s="178"/>
      <c r="G89" s="179">
        <f>ROUND(E89*F89,2)</f>
        <v>0</v>
      </c>
      <c r="H89" s="158"/>
      <c r="I89" s="157">
        <f>ROUND(E89*H89,2)</f>
        <v>0</v>
      </c>
      <c r="J89" s="158"/>
      <c r="K89" s="157">
        <f>ROUND(E89*J89,2)</f>
        <v>0</v>
      </c>
      <c r="L89" s="157">
        <v>21</v>
      </c>
      <c r="M89" s="157">
        <f>G89*(1+L89/100)</f>
        <v>0</v>
      </c>
      <c r="N89" s="157">
        <v>0</v>
      </c>
      <c r="O89" s="157">
        <f>ROUND(E89*N89,2)</f>
        <v>0</v>
      </c>
      <c r="P89" s="157">
        <v>0</v>
      </c>
      <c r="Q89" s="157">
        <f>ROUND(E89*P89,2)</f>
        <v>0</v>
      </c>
      <c r="R89" s="157"/>
      <c r="S89" s="157" t="s">
        <v>198</v>
      </c>
      <c r="T89" s="157" t="s">
        <v>185</v>
      </c>
      <c r="U89" s="157">
        <v>1.8720000000000001</v>
      </c>
      <c r="V89" s="157">
        <f>ROUND(E89*U89,2)</f>
        <v>67.23</v>
      </c>
      <c r="W89" s="157"/>
      <c r="X89" s="157" t="s">
        <v>210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211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x14ac:dyDescent="0.2">
      <c r="A90" s="162" t="s">
        <v>179</v>
      </c>
      <c r="B90" s="163" t="s">
        <v>130</v>
      </c>
      <c r="C90" s="182" t="s">
        <v>131</v>
      </c>
      <c r="D90" s="164"/>
      <c r="E90" s="165"/>
      <c r="F90" s="166"/>
      <c r="G90" s="167">
        <f>SUMIF(AG91:AG107,"&lt;&gt;NOR",G91:G107)</f>
        <v>0</v>
      </c>
      <c r="H90" s="161"/>
      <c r="I90" s="161">
        <f>SUM(I91:I107)</f>
        <v>0</v>
      </c>
      <c r="J90" s="161"/>
      <c r="K90" s="161">
        <f>SUM(K91:K107)</f>
        <v>0</v>
      </c>
      <c r="L90" s="161"/>
      <c r="M90" s="161">
        <f>SUM(M91:M107)</f>
        <v>0</v>
      </c>
      <c r="N90" s="161"/>
      <c r="O90" s="161">
        <f>SUM(O91:O107)</f>
        <v>0.39</v>
      </c>
      <c r="P90" s="161"/>
      <c r="Q90" s="161">
        <f>SUM(Q91:Q107)</f>
        <v>0.27</v>
      </c>
      <c r="R90" s="161"/>
      <c r="S90" s="161"/>
      <c r="T90" s="161"/>
      <c r="U90" s="161"/>
      <c r="V90" s="161">
        <f>SUM(V91:V107)</f>
        <v>120.05</v>
      </c>
      <c r="W90" s="161"/>
      <c r="X90" s="161"/>
      <c r="AG90" t="s">
        <v>180</v>
      </c>
    </row>
    <row r="91" spans="1:60" outlineLevel="1" x14ac:dyDescent="0.2">
      <c r="A91" s="168">
        <v>19</v>
      </c>
      <c r="B91" s="169" t="s">
        <v>394</v>
      </c>
      <c r="C91" s="183" t="s">
        <v>395</v>
      </c>
      <c r="D91" s="170" t="s">
        <v>232</v>
      </c>
      <c r="E91" s="171">
        <v>48.84</v>
      </c>
      <c r="F91" s="172"/>
      <c r="G91" s="173">
        <f>ROUND(E91*F91,2)</f>
        <v>0</v>
      </c>
      <c r="H91" s="158"/>
      <c r="I91" s="157">
        <f>ROUND(E91*H91,2)</f>
        <v>0</v>
      </c>
      <c r="J91" s="158"/>
      <c r="K91" s="157">
        <f>ROUND(E91*J91,2)</f>
        <v>0</v>
      </c>
      <c r="L91" s="157">
        <v>21</v>
      </c>
      <c r="M91" s="157">
        <f>G91*(1+L91/100)</f>
        <v>0</v>
      </c>
      <c r="N91" s="157">
        <v>4.0000000000000003E-5</v>
      </c>
      <c r="O91" s="157">
        <f>ROUND(E91*N91,2)</f>
        <v>0</v>
      </c>
      <c r="P91" s="157">
        <v>0</v>
      </c>
      <c r="Q91" s="157">
        <f>ROUND(E91*P91,2)</f>
        <v>0</v>
      </c>
      <c r="R91" s="157"/>
      <c r="S91" s="157" t="s">
        <v>198</v>
      </c>
      <c r="T91" s="157" t="s">
        <v>185</v>
      </c>
      <c r="U91" s="157">
        <v>0.27024999999999999</v>
      </c>
      <c r="V91" s="157">
        <f>ROUND(E91*U91,2)</f>
        <v>13.2</v>
      </c>
      <c r="W91" s="157"/>
      <c r="X91" s="157" t="s">
        <v>186</v>
      </c>
      <c r="Y91" s="147"/>
      <c r="Z91" s="147"/>
      <c r="AA91" s="147"/>
      <c r="AB91" s="147"/>
      <c r="AC91" s="147"/>
      <c r="AD91" s="147"/>
      <c r="AE91" s="147"/>
      <c r="AF91" s="147"/>
      <c r="AG91" s="147" t="s">
        <v>187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54"/>
      <c r="B92" s="155"/>
      <c r="C92" s="184" t="s">
        <v>396</v>
      </c>
      <c r="D92" s="159"/>
      <c r="E92" s="160">
        <v>48.84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189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68">
        <v>20</v>
      </c>
      <c r="B93" s="169" t="s">
        <v>397</v>
      </c>
      <c r="C93" s="183" t="s">
        <v>398</v>
      </c>
      <c r="D93" s="170" t="s">
        <v>232</v>
      </c>
      <c r="E93" s="171">
        <v>94.78</v>
      </c>
      <c r="F93" s="172"/>
      <c r="G93" s="173">
        <f>ROUND(E93*F93,2)</f>
        <v>0</v>
      </c>
      <c r="H93" s="158"/>
      <c r="I93" s="157">
        <f>ROUND(E93*H93,2)</f>
        <v>0</v>
      </c>
      <c r="J93" s="158"/>
      <c r="K93" s="157">
        <f>ROUND(E93*J93,2)</f>
        <v>0</v>
      </c>
      <c r="L93" s="157">
        <v>21</v>
      </c>
      <c r="M93" s="157">
        <f>G93*(1+L93/100)</f>
        <v>0</v>
      </c>
      <c r="N93" s="157">
        <v>3.0100000000000001E-3</v>
      </c>
      <c r="O93" s="157">
        <f>ROUND(E93*N93,2)</f>
        <v>0.28999999999999998</v>
      </c>
      <c r="P93" s="157">
        <v>0</v>
      </c>
      <c r="Q93" s="157">
        <f>ROUND(E93*P93,2)</f>
        <v>0</v>
      </c>
      <c r="R93" s="157"/>
      <c r="S93" s="157" t="s">
        <v>198</v>
      </c>
      <c r="T93" s="157" t="s">
        <v>185</v>
      </c>
      <c r="U93" s="157">
        <v>0.80189999999999995</v>
      </c>
      <c r="V93" s="157">
        <f>ROUND(E93*U93,2)</f>
        <v>76</v>
      </c>
      <c r="W93" s="157"/>
      <c r="X93" s="157" t="s">
        <v>186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187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54"/>
      <c r="B94" s="155"/>
      <c r="C94" s="184" t="s">
        <v>399</v>
      </c>
      <c r="D94" s="159"/>
      <c r="E94" s="160">
        <v>94.78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189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68">
        <v>21</v>
      </c>
      <c r="B95" s="169" t="s">
        <v>400</v>
      </c>
      <c r="C95" s="183" t="s">
        <v>401</v>
      </c>
      <c r="D95" s="170" t="s">
        <v>232</v>
      </c>
      <c r="E95" s="171">
        <v>21</v>
      </c>
      <c r="F95" s="172"/>
      <c r="G95" s="173">
        <f>ROUND(E95*F95,2)</f>
        <v>0</v>
      </c>
      <c r="H95" s="158"/>
      <c r="I95" s="157">
        <f>ROUND(E95*H95,2)</f>
        <v>0</v>
      </c>
      <c r="J95" s="158"/>
      <c r="K95" s="157">
        <f>ROUND(E95*J95,2)</f>
        <v>0</v>
      </c>
      <c r="L95" s="157">
        <v>21</v>
      </c>
      <c r="M95" s="157">
        <f>G95*(1+L95/100)</f>
        <v>0</v>
      </c>
      <c r="N95" s="157">
        <v>4.8900000000000002E-3</v>
      </c>
      <c r="O95" s="157">
        <f>ROUND(E95*N95,2)</f>
        <v>0.1</v>
      </c>
      <c r="P95" s="157">
        <v>0</v>
      </c>
      <c r="Q95" s="157">
        <f>ROUND(E95*P95,2)</f>
        <v>0</v>
      </c>
      <c r="R95" s="157"/>
      <c r="S95" s="157" t="s">
        <v>198</v>
      </c>
      <c r="T95" s="157" t="s">
        <v>185</v>
      </c>
      <c r="U95" s="157">
        <v>0.89505000000000001</v>
      </c>
      <c r="V95" s="157">
        <f>ROUND(E95*U95,2)</f>
        <v>18.8</v>
      </c>
      <c r="W95" s="157"/>
      <c r="X95" s="157" t="s">
        <v>186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187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184" t="s">
        <v>402</v>
      </c>
      <c r="D96" s="159"/>
      <c r="E96" s="160">
        <v>21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189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68">
        <v>22</v>
      </c>
      <c r="B97" s="169" t="s">
        <v>403</v>
      </c>
      <c r="C97" s="183" t="s">
        <v>404</v>
      </c>
      <c r="D97" s="170" t="s">
        <v>232</v>
      </c>
      <c r="E97" s="171">
        <v>20</v>
      </c>
      <c r="F97" s="172"/>
      <c r="G97" s="173">
        <f>ROUND(E97*F97,2)</f>
        <v>0</v>
      </c>
      <c r="H97" s="158"/>
      <c r="I97" s="157">
        <f>ROUND(E97*H97,2)</f>
        <v>0</v>
      </c>
      <c r="J97" s="158"/>
      <c r="K97" s="157">
        <f>ROUND(E97*J97,2)</f>
        <v>0</v>
      </c>
      <c r="L97" s="157">
        <v>21</v>
      </c>
      <c r="M97" s="157">
        <f>G97*(1+L97/100)</f>
        <v>0</v>
      </c>
      <c r="N97" s="157">
        <v>6.0000000000000002E-5</v>
      </c>
      <c r="O97" s="157">
        <f>ROUND(E97*N97,2)</f>
        <v>0</v>
      </c>
      <c r="P97" s="157">
        <v>0</v>
      </c>
      <c r="Q97" s="157">
        <f>ROUND(E97*P97,2)</f>
        <v>0</v>
      </c>
      <c r="R97" s="157"/>
      <c r="S97" s="157" t="s">
        <v>198</v>
      </c>
      <c r="T97" s="157" t="s">
        <v>185</v>
      </c>
      <c r="U97" s="157">
        <v>0.25645000000000001</v>
      </c>
      <c r="V97" s="157">
        <f>ROUND(E97*U97,2)</f>
        <v>5.13</v>
      </c>
      <c r="W97" s="157"/>
      <c r="X97" s="157" t="s">
        <v>186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187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184" t="s">
        <v>405</v>
      </c>
      <c r="D98" s="159"/>
      <c r="E98" s="160">
        <v>2.5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189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54"/>
      <c r="B99" s="155"/>
      <c r="C99" s="184" t="s">
        <v>406</v>
      </c>
      <c r="D99" s="159"/>
      <c r="E99" s="160">
        <v>17.5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189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68">
        <v>23</v>
      </c>
      <c r="B100" s="169" t="s">
        <v>407</v>
      </c>
      <c r="C100" s="183" t="s">
        <v>408</v>
      </c>
      <c r="D100" s="170" t="s">
        <v>232</v>
      </c>
      <c r="E100" s="171">
        <v>48.84</v>
      </c>
      <c r="F100" s="172"/>
      <c r="G100" s="173">
        <f>ROUND(E100*F100,2)</f>
        <v>0</v>
      </c>
      <c r="H100" s="158"/>
      <c r="I100" s="157">
        <f>ROUND(E100*H100,2)</f>
        <v>0</v>
      </c>
      <c r="J100" s="158"/>
      <c r="K100" s="157">
        <f>ROUND(E100*J100,2)</f>
        <v>0</v>
      </c>
      <c r="L100" s="157">
        <v>21</v>
      </c>
      <c r="M100" s="157">
        <f>G100*(1+L100/100)</f>
        <v>0</v>
      </c>
      <c r="N100" s="157">
        <v>0</v>
      </c>
      <c r="O100" s="157">
        <f>ROUND(E100*N100,2)</f>
        <v>0</v>
      </c>
      <c r="P100" s="157">
        <v>3.3600000000000001E-3</v>
      </c>
      <c r="Q100" s="157">
        <f>ROUND(E100*P100,2)</f>
        <v>0.16</v>
      </c>
      <c r="R100" s="157"/>
      <c r="S100" s="157" t="s">
        <v>198</v>
      </c>
      <c r="T100" s="157" t="s">
        <v>185</v>
      </c>
      <c r="U100" s="157">
        <v>6.9000000000000006E-2</v>
      </c>
      <c r="V100" s="157">
        <f>ROUND(E100*U100,2)</f>
        <v>3.37</v>
      </c>
      <c r="W100" s="157"/>
      <c r="X100" s="157" t="s">
        <v>186</v>
      </c>
      <c r="Y100" s="147"/>
      <c r="Z100" s="147"/>
      <c r="AA100" s="147"/>
      <c r="AB100" s="147"/>
      <c r="AC100" s="147"/>
      <c r="AD100" s="147"/>
      <c r="AE100" s="147"/>
      <c r="AF100" s="147"/>
      <c r="AG100" s="147" t="s">
        <v>187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54"/>
      <c r="B101" s="155"/>
      <c r="C101" s="184" t="s">
        <v>396</v>
      </c>
      <c r="D101" s="159"/>
      <c r="E101" s="160">
        <v>48.84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189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68">
        <v>24</v>
      </c>
      <c r="B102" s="169" t="s">
        <v>409</v>
      </c>
      <c r="C102" s="183" t="s">
        <v>410</v>
      </c>
      <c r="D102" s="170" t="s">
        <v>232</v>
      </c>
      <c r="E102" s="171">
        <v>21</v>
      </c>
      <c r="F102" s="172"/>
      <c r="G102" s="173">
        <f>ROUND(E102*F102,2)</f>
        <v>0</v>
      </c>
      <c r="H102" s="158"/>
      <c r="I102" s="157">
        <f>ROUND(E102*H102,2)</f>
        <v>0</v>
      </c>
      <c r="J102" s="158"/>
      <c r="K102" s="157">
        <f>ROUND(E102*J102,2)</f>
        <v>0</v>
      </c>
      <c r="L102" s="157">
        <v>21</v>
      </c>
      <c r="M102" s="157">
        <f>G102*(1+L102/100)</f>
        <v>0</v>
      </c>
      <c r="N102" s="157">
        <v>0</v>
      </c>
      <c r="O102" s="157">
        <f>ROUND(E102*N102,2)</f>
        <v>0</v>
      </c>
      <c r="P102" s="157">
        <v>2.3E-3</v>
      </c>
      <c r="Q102" s="157">
        <f>ROUND(E102*P102,2)</f>
        <v>0.05</v>
      </c>
      <c r="R102" s="157"/>
      <c r="S102" s="157" t="s">
        <v>198</v>
      </c>
      <c r="T102" s="157" t="s">
        <v>185</v>
      </c>
      <c r="U102" s="157">
        <v>0.10349999999999999</v>
      </c>
      <c r="V102" s="157">
        <f>ROUND(E102*U102,2)</f>
        <v>2.17</v>
      </c>
      <c r="W102" s="157"/>
      <c r="X102" s="157" t="s">
        <v>186</v>
      </c>
      <c r="Y102" s="147"/>
      <c r="Z102" s="147"/>
      <c r="AA102" s="147"/>
      <c r="AB102" s="147"/>
      <c r="AC102" s="147"/>
      <c r="AD102" s="147"/>
      <c r="AE102" s="147"/>
      <c r="AF102" s="147"/>
      <c r="AG102" s="147" t="s">
        <v>187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54"/>
      <c r="B103" s="155"/>
      <c r="C103" s="184" t="s">
        <v>402</v>
      </c>
      <c r="D103" s="159"/>
      <c r="E103" s="160">
        <v>21</v>
      </c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7"/>
      <c r="Z103" s="147"/>
      <c r="AA103" s="147"/>
      <c r="AB103" s="147"/>
      <c r="AC103" s="147"/>
      <c r="AD103" s="147"/>
      <c r="AE103" s="147"/>
      <c r="AF103" s="147"/>
      <c r="AG103" s="147" t="s">
        <v>189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68">
        <v>25</v>
      </c>
      <c r="B104" s="169" t="s">
        <v>411</v>
      </c>
      <c r="C104" s="183" t="s">
        <v>412</v>
      </c>
      <c r="D104" s="170" t="s">
        <v>232</v>
      </c>
      <c r="E104" s="171">
        <v>20</v>
      </c>
      <c r="F104" s="172"/>
      <c r="G104" s="173">
        <f>ROUND(E104*F104,2)</f>
        <v>0</v>
      </c>
      <c r="H104" s="158"/>
      <c r="I104" s="157">
        <f>ROUND(E104*H104,2)</f>
        <v>0</v>
      </c>
      <c r="J104" s="158"/>
      <c r="K104" s="157">
        <f>ROUND(E104*J104,2)</f>
        <v>0</v>
      </c>
      <c r="L104" s="157">
        <v>21</v>
      </c>
      <c r="M104" s="157">
        <f>G104*(1+L104/100)</f>
        <v>0</v>
      </c>
      <c r="N104" s="157">
        <v>0</v>
      </c>
      <c r="O104" s="157">
        <f>ROUND(E104*N104,2)</f>
        <v>0</v>
      </c>
      <c r="P104" s="157">
        <v>2.8500000000000001E-3</v>
      </c>
      <c r="Q104" s="157">
        <f>ROUND(E104*P104,2)</f>
        <v>0.06</v>
      </c>
      <c r="R104" s="157"/>
      <c r="S104" s="157" t="s">
        <v>198</v>
      </c>
      <c r="T104" s="157" t="s">
        <v>185</v>
      </c>
      <c r="U104" s="157">
        <v>6.9000000000000006E-2</v>
      </c>
      <c r="V104" s="157">
        <f>ROUND(E104*U104,2)</f>
        <v>1.38</v>
      </c>
      <c r="W104" s="157"/>
      <c r="X104" s="157" t="s">
        <v>186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187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54"/>
      <c r="B105" s="155"/>
      <c r="C105" s="184" t="s">
        <v>405</v>
      </c>
      <c r="D105" s="159"/>
      <c r="E105" s="160">
        <v>2.5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7"/>
      <c r="Z105" s="147"/>
      <c r="AA105" s="147"/>
      <c r="AB105" s="147"/>
      <c r="AC105" s="147"/>
      <c r="AD105" s="147"/>
      <c r="AE105" s="147"/>
      <c r="AF105" s="147"/>
      <c r="AG105" s="147" t="s">
        <v>189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54"/>
      <c r="B106" s="155"/>
      <c r="C106" s="184" t="s">
        <v>406</v>
      </c>
      <c r="D106" s="159"/>
      <c r="E106" s="160">
        <v>17.5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189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54">
        <v>26</v>
      </c>
      <c r="B107" s="155" t="s">
        <v>413</v>
      </c>
      <c r="C107" s="186" t="s">
        <v>414</v>
      </c>
      <c r="D107" s="156" t="s">
        <v>0</v>
      </c>
      <c r="E107" s="180"/>
      <c r="F107" s="158"/>
      <c r="G107" s="157">
        <f>ROUND(E107*F107,2)</f>
        <v>0</v>
      </c>
      <c r="H107" s="158"/>
      <c r="I107" s="157">
        <f>ROUND(E107*H107,2)</f>
        <v>0</v>
      </c>
      <c r="J107" s="158"/>
      <c r="K107" s="157">
        <f>ROUND(E107*J107,2)</f>
        <v>0</v>
      </c>
      <c r="L107" s="157">
        <v>21</v>
      </c>
      <c r="M107" s="157">
        <f>G107*(1+L107/100)</f>
        <v>0</v>
      </c>
      <c r="N107" s="157">
        <v>0</v>
      </c>
      <c r="O107" s="157">
        <f>ROUND(E107*N107,2)</f>
        <v>0</v>
      </c>
      <c r="P107" s="157">
        <v>0</v>
      </c>
      <c r="Q107" s="157">
        <f>ROUND(E107*P107,2)</f>
        <v>0</v>
      </c>
      <c r="R107" s="157"/>
      <c r="S107" s="157" t="s">
        <v>198</v>
      </c>
      <c r="T107" s="157" t="s">
        <v>185</v>
      </c>
      <c r="U107" s="157">
        <v>0</v>
      </c>
      <c r="V107" s="157">
        <f>ROUND(E107*U107,2)</f>
        <v>0</v>
      </c>
      <c r="W107" s="157"/>
      <c r="X107" s="157" t="s">
        <v>210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211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x14ac:dyDescent="0.2">
      <c r="A108" s="162" t="s">
        <v>179</v>
      </c>
      <c r="B108" s="163" t="s">
        <v>132</v>
      </c>
      <c r="C108" s="182" t="s">
        <v>133</v>
      </c>
      <c r="D108" s="164"/>
      <c r="E108" s="165"/>
      <c r="F108" s="166"/>
      <c r="G108" s="167">
        <f>SUMIF(AG109:AG116,"&lt;&gt;NOR",G109:G116)</f>
        <v>0</v>
      </c>
      <c r="H108" s="161"/>
      <c r="I108" s="161">
        <f>SUM(I109:I116)</f>
        <v>0</v>
      </c>
      <c r="J108" s="161"/>
      <c r="K108" s="161">
        <f>SUM(K109:K116)</f>
        <v>0</v>
      </c>
      <c r="L108" s="161"/>
      <c r="M108" s="161">
        <f>SUM(M109:M116)</f>
        <v>0</v>
      </c>
      <c r="N108" s="161"/>
      <c r="O108" s="161">
        <f>SUM(O109:O116)</f>
        <v>0</v>
      </c>
      <c r="P108" s="161"/>
      <c r="Q108" s="161">
        <f>SUM(Q109:Q116)</f>
        <v>7.4399999999999995</v>
      </c>
      <c r="R108" s="161"/>
      <c r="S108" s="161"/>
      <c r="T108" s="161"/>
      <c r="U108" s="161"/>
      <c r="V108" s="161">
        <f>SUM(V109:V116)</f>
        <v>213.85000000000002</v>
      </c>
      <c r="W108" s="161"/>
      <c r="X108" s="161"/>
      <c r="AG108" t="s">
        <v>180</v>
      </c>
    </row>
    <row r="109" spans="1:60" outlineLevel="1" x14ac:dyDescent="0.2">
      <c r="A109" s="168">
        <v>27</v>
      </c>
      <c r="B109" s="169" t="s">
        <v>415</v>
      </c>
      <c r="C109" s="183" t="s">
        <v>416</v>
      </c>
      <c r="D109" s="170" t="s">
        <v>417</v>
      </c>
      <c r="E109" s="171">
        <v>1</v>
      </c>
      <c r="F109" s="172"/>
      <c r="G109" s="173">
        <f>ROUND(E109*F109,2)</f>
        <v>0</v>
      </c>
      <c r="H109" s="158"/>
      <c r="I109" s="157">
        <f>ROUND(E109*H109,2)</f>
        <v>0</v>
      </c>
      <c r="J109" s="158"/>
      <c r="K109" s="157">
        <f>ROUND(E109*J109,2)</f>
        <v>0</v>
      </c>
      <c r="L109" s="157">
        <v>21</v>
      </c>
      <c r="M109" s="157">
        <f>G109*(1+L109/100)</f>
        <v>0</v>
      </c>
      <c r="N109" s="157">
        <v>0</v>
      </c>
      <c r="O109" s="157">
        <f>ROUND(E109*N109,2)</f>
        <v>0</v>
      </c>
      <c r="P109" s="157">
        <v>0</v>
      </c>
      <c r="Q109" s="157">
        <f>ROUND(E109*P109,2)</f>
        <v>0</v>
      </c>
      <c r="R109" s="157"/>
      <c r="S109" s="157" t="s">
        <v>287</v>
      </c>
      <c r="T109" s="157" t="s">
        <v>288</v>
      </c>
      <c r="U109" s="157">
        <v>0</v>
      </c>
      <c r="V109" s="157">
        <f>ROUND(E109*U109,2)</f>
        <v>0</v>
      </c>
      <c r="W109" s="157"/>
      <c r="X109" s="157" t="s">
        <v>418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419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54"/>
      <c r="B110" s="155"/>
      <c r="C110" s="184" t="s">
        <v>420</v>
      </c>
      <c r="D110" s="159"/>
      <c r="E110" s="160">
        <v>1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189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68">
        <v>28</v>
      </c>
      <c r="B111" s="169" t="s">
        <v>421</v>
      </c>
      <c r="C111" s="183" t="s">
        <v>422</v>
      </c>
      <c r="D111" s="170" t="s">
        <v>183</v>
      </c>
      <c r="E111" s="171">
        <v>168</v>
      </c>
      <c r="F111" s="172"/>
      <c r="G111" s="173">
        <f>ROUND(E111*F111,2)</f>
        <v>0</v>
      </c>
      <c r="H111" s="158"/>
      <c r="I111" s="157">
        <f>ROUND(E111*H111,2)</f>
        <v>0</v>
      </c>
      <c r="J111" s="158"/>
      <c r="K111" s="157">
        <f>ROUND(E111*J111,2)</f>
        <v>0</v>
      </c>
      <c r="L111" s="157">
        <v>21</v>
      </c>
      <c r="M111" s="157">
        <f>G111*(1+L111/100)</f>
        <v>0</v>
      </c>
      <c r="N111" s="157">
        <v>0</v>
      </c>
      <c r="O111" s="157">
        <f>ROUND(E111*N111,2)</f>
        <v>0</v>
      </c>
      <c r="P111" s="157">
        <v>3.3000000000000002E-2</v>
      </c>
      <c r="Q111" s="157">
        <f>ROUND(E111*P111,2)</f>
        <v>5.54</v>
      </c>
      <c r="R111" s="157"/>
      <c r="S111" s="157" t="s">
        <v>198</v>
      </c>
      <c r="T111" s="157" t="s">
        <v>185</v>
      </c>
      <c r="U111" s="157">
        <v>0.88800000000000001</v>
      </c>
      <c r="V111" s="157">
        <f>ROUND(E111*U111,2)</f>
        <v>149.18</v>
      </c>
      <c r="W111" s="157"/>
      <c r="X111" s="157" t="s">
        <v>186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187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54"/>
      <c r="B112" s="155"/>
      <c r="C112" s="184" t="s">
        <v>423</v>
      </c>
      <c r="D112" s="159"/>
      <c r="E112" s="160">
        <v>168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189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68">
        <v>29</v>
      </c>
      <c r="B113" s="169" t="s">
        <v>424</v>
      </c>
      <c r="C113" s="183" t="s">
        <v>425</v>
      </c>
      <c r="D113" s="170" t="s">
        <v>183</v>
      </c>
      <c r="E113" s="171">
        <v>271.74299999999999</v>
      </c>
      <c r="F113" s="172"/>
      <c r="G113" s="173">
        <f>ROUND(E113*F113,2)</f>
        <v>0</v>
      </c>
      <c r="H113" s="158"/>
      <c r="I113" s="157">
        <f>ROUND(E113*H113,2)</f>
        <v>0</v>
      </c>
      <c r="J113" s="158"/>
      <c r="K113" s="157">
        <f>ROUND(E113*J113,2)</f>
        <v>0</v>
      </c>
      <c r="L113" s="157">
        <v>21</v>
      </c>
      <c r="M113" s="157">
        <f>G113*(1+L113/100)</f>
        <v>0</v>
      </c>
      <c r="N113" s="157">
        <v>0</v>
      </c>
      <c r="O113" s="157">
        <f>ROUND(E113*N113,2)</f>
        <v>0</v>
      </c>
      <c r="P113" s="157">
        <v>7.0000000000000001E-3</v>
      </c>
      <c r="Q113" s="157">
        <f>ROUND(E113*P113,2)</f>
        <v>1.9</v>
      </c>
      <c r="R113" s="157"/>
      <c r="S113" s="157" t="s">
        <v>198</v>
      </c>
      <c r="T113" s="157" t="s">
        <v>185</v>
      </c>
      <c r="U113" s="157">
        <v>0.23799999999999999</v>
      </c>
      <c r="V113" s="157">
        <f>ROUND(E113*U113,2)</f>
        <v>64.67</v>
      </c>
      <c r="W113" s="157"/>
      <c r="X113" s="157" t="s">
        <v>186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187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54"/>
      <c r="B114" s="155"/>
      <c r="C114" s="184" t="s">
        <v>426</v>
      </c>
      <c r="D114" s="159"/>
      <c r="E114" s="160">
        <v>337.95299999999997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189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ht="22.5" outlineLevel="1" x14ac:dyDescent="0.2">
      <c r="A115" s="154"/>
      <c r="B115" s="155"/>
      <c r="C115" s="184" t="s">
        <v>427</v>
      </c>
      <c r="D115" s="159"/>
      <c r="E115" s="160">
        <v>-66.209999999999994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7"/>
      <c r="Z115" s="147"/>
      <c r="AA115" s="147"/>
      <c r="AB115" s="147"/>
      <c r="AC115" s="147"/>
      <c r="AD115" s="147"/>
      <c r="AE115" s="147"/>
      <c r="AF115" s="147"/>
      <c r="AG115" s="147" t="s">
        <v>189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54">
        <v>30</v>
      </c>
      <c r="B116" s="155" t="s">
        <v>428</v>
      </c>
      <c r="C116" s="186" t="s">
        <v>429</v>
      </c>
      <c r="D116" s="156" t="s">
        <v>0</v>
      </c>
      <c r="E116" s="180"/>
      <c r="F116" s="158"/>
      <c r="G116" s="157">
        <f>ROUND(E116*F116,2)</f>
        <v>0</v>
      </c>
      <c r="H116" s="158"/>
      <c r="I116" s="157">
        <f>ROUND(E116*H116,2)</f>
        <v>0</v>
      </c>
      <c r="J116" s="158"/>
      <c r="K116" s="157">
        <f>ROUND(E116*J116,2)</f>
        <v>0</v>
      </c>
      <c r="L116" s="157">
        <v>21</v>
      </c>
      <c r="M116" s="157">
        <f>G116*(1+L116/100)</f>
        <v>0</v>
      </c>
      <c r="N116" s="157">
        <v>0</v>
      </c>
      <c r="O116" s="157">
        <f>ROUND(E116*N116,2)</f>
        <v>0</v>
      </c>
      <c r="P116" s="157">
        <v>0</v>
      </c>
      <c r="Q116" s="157">
        <f>ROUND(E116*P116,2)</f>
        <v>0</v>
      </c>
      <c r="R116" s="157"/>
      <c r="S116" s="157" t="s">
        <v>198</v>
      </c>
      <c r="T116" s="157" t="s">
        <v>185</v>
      </c>
      <c r="U116" s="157">
        <v>0</v>
      </c>
      <c r="V116" s="157">
        <f>ROUND(E116*U116,2)</f>
        <v>0</v>
      </c>
      <c r="W116" s="157"/>
      <c r="X116" s="157" t="s">
        <v>210</v>
      </c>
      <c r="Y116" s="147"/>
      <c r="Z116" s="147"/>
      <c r="AA116" s="147"/>
      <c r="AB116" s="147"/>
      <c r="AC116" s="147"/>
      <c r="AD116" s="147"/>
      <c r="AE116" s="147"/>
      <c r="AF116" s="147"/>
      <c r="AG116" s="147" t="s">
        <v>211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x14ac:dyDescent="0.2">
      <c r="A117" s="162" t="s">
        <v>179</v>
      </c>
      <c r="B117" s="163" t="s">
        <v>134</v>
      </c>
      <c r="C117" s="182" t="s">
        <v>135</v>
      </c>
      <c r="D117" s="164"/>
      <c r="E117" s="165"/>
      <c r="F117" s="166"/>
      <c r="G117" s="167">
        <f>SUMIF(AG118:AG119,"&lt;&gt;NOR",G118:G119)</f>
        <v>0</v>
      </c>
      <c r="H117" s="161"/>
      <c r="I117" s="161">
        <f>SUM(I118:I119)</f>
        <v>0</v>
      </c>
      <c r="J117" s="161"/>
      <c r="K117" s="161">
        <f>SUM(K118:K119)</f>
        <v>0</v>
      </c>
      <c r="L117" s="161"/>
      <c r="M117" s="161">
        <f>SUM(M118:M119)</f>
        <v>0</v>
      </c>
      <c r="N117" s="161"/>
      <c r="O117" s="161">
        <f>SUM(O118:O119)</f>
        <v>0</v>
      </c>
      <c r="P117" s="161"/>
      <c r="Q117" s="161">
        <f>SUM(Q118:Q119)</f>
        <v>0</v>
      </c>
      <c r="R117" s="161"/>
      <c r="S117" s="161"/>
      <c r="T117" s="161"/>
      <c r="U117" s="161"/>
      <c r="V117" s="161">
        <f>SUM(V118:V119)</f>
        <v>0</v>
      </c>
      <c r="W117" s="161"/>
      <c r="X117" s="161"/>
      <c r="AG117" t="s">
        <v>180</v>
      </c>
    </row>
    <row r="118" spans="1:60" outlineLevel="1" x14ac:dyDescent="0.2">
      <c r="A118" s="168">
        <v>31</v>
      </c>
      <c r="B118" s="169" t="s">
        <v>430</v>
      </c>
      <c r="C118" s="183" t="s">
        <v>431</v>
      </c>
      <c r="D118" s="170" t="s">
        <v>417</v>
      </c>
      <c r="E118" s="171">
        <v>1</v>
      </c>
      <c r="F118" s="172"/>
      <c r="G118" s="173">
        <f>ROUND(E118*F118,2)</f>
        <v>0</v>
      </c>
      <c r="H118" s="158"/>
      <c r="I118" s="157">
        <f>ROUND(E118*H118,2)</f>
        <v>0</v>
      </c>
      <c r="J118" s="158"/>
      <c r="K118" s="157">
        <f>ROUND(E118*J118,2)</f>
        <v>0</v>
      </c>
      <c r="L118" s="157">
        <v>21</v>
      </c>
      <c r="M118" s="157">
        <f>G118*(1+L118/100)</f>
        <v>0</v>
      </c>
      <c r="N118" s="157">
        <v>0</v>
      </c>
      <c r="O118" s="157">
        <f>ROUND(E118*N118,2)</f>
        <v>0</v>
      </c>
      <c r="P118" s="157">
        <v>0</v>
      </c>
      <c r="Q118" s="157">
        <f>ROUND(E118*P118,2)</f>
        <v>0</v>
      </c>
      <c r="R118" s="157"/>
      <c r="S118" s="157" t="s">
        <v>287</v>
      </c>
      <c r="T118" s="157" t="s">
        <v>288</v>
      </c>
      <c r="U118" s="157">
        <v>0</v>
      </c>
      <c r="V118" s="157">
        <f>ROUND(E118*U118,2)</f>
        <v>0</v>
      </c>
      <c r="W118" s="157"/>
      <c r="X118" s="157" t="s">
        <v>418</v>
      </c>
      <c r="Y118" s="147"/>
      <c r="Z118" s="147"/>
      <c r="AA118" s="147"/>
      <c r="AB118" s="147"/>
      <c r="AC118" s="147"/>
      <c r="AD118" s="147"/>
      <c r="AE118" s="147"/>
      <c r="AF118" s="147"/>
      <c r="AG118" s="147" t="s">
        <v>432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54"/>
      <c r="B119" s="155"/>
      <c r="C119" s="184" t="s">
        <v>433</v>
      </c>
      <c r="D119" s="159"/>
      <c r="E119" s="160">
        <v>1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189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x14ac:dyDescent="0.2">
      <c r="A120" s="162" t="s">
        <v>179</v>
      </c>
      <c r="B120" s="163" t="s">
        <v>142</v>
      </c>
      <c r="C120" s="182" t="s">
        <v>143</v>
      </c>
      <c r="D120" s="164"/>
      <c r="E120" s="165"/>
      <c r="F120" s="166"/>
      <c r="G120" s="167">
        <f>SUMIF(AG121:AG127,"&lt;&gt;NOR",G121:G127)</f>
        <v>0</v>
      </c>
      <c r="H120" s="161"/>
      <c r="I120" s="161">
        <f>SUM(I121:I127)</f>
        <v>0</v>
      </c>
      <c r="J120" s="161"/>
      <c r="K120" s="161">
        <f>SUM(K121:K127)</f>
        <v>0</v>
      </c>
      <c r="L120" s="161"/>
      <c r="M120" s="161">
        <f>SUM(M121:M127)</f>
        <v>0</v>
      </c>
      <c r="N120" s="161"/>
      <c r="O120" s="161">
        <f>SUM(O121:O127)</f>
        <v>0</v>
      </c>
      <c r="P120" s="161"/>
      <c r="Q120" s="161">
        <f>SUM(Q121:Q127)</f>
        <v>6.4399999999999995</v>
      </c>
      <c r="R120" s="161"/>
      <c r="S120" s="161"/>
      <c r="T120" s="161"/>
      <c r="U120" s="161"/>
      <c r="V120" s="161">
        <f>SUM(V121:V127)</f>
        <v>120.06</v>
      </c>
      <c r="W120" s="161"/>
      <c r="X120" s="161"/>
      <c r="AG120" t="s">
        <v>180</v>
      </c>
    </row>
    <row r="121" spans="1:60" outlineLevel="1" x14ac:dyDescent="0.2">
      <c r="A121" s="168">
        <v>32</v>
      </c>
      <c r="B121" s="169" t="s">
        <v>434</v>
      </c>
      <c r="C121" s="183" t="s">
        <v>435</v>
      </c>
      <c r="D121" s="170" t="s">
        <v>183</v>
      </c>
      <c r="E121" s="171">
        <v>172.72</v>
      </c>
      <c r="F121" s="172"/>
      <c r="G121" s="173">
        <f>ROUND(E121*F121,2)</f>
        <v>0</v>
      </c>
      <c r="H121" s="158"/>
      <c r="I121" s="157">
        <f>ROUND(E121*H121,2)</f>
        <v>0</v>
      </c>
      <c r="J121" s="158"/>
      <c r="K121" s="157">
        <f>ROUND(E121*J121,2)</f>
        <v>0</v>
      </c>
      <c r="L121" s="157">
        <v>21</v>
      </c>
      <c r="M121" s="157">
        <f>G121*(1+L121/100)</f>
        <v>0</v>
      </c>
      <c r="N121" s="157">
        <v>0</v>
      </c>
      <c r="O121" s="157">
        <f>ROUND(E121*N121,2)</f>
        <v>0</v>
      </c>
      <c r="P121" s="157">
        <v>1.7000000000000001E-2</v>
      </c>
      <c r="Q121" s="157">
        <f>ROUND(E121*P121,2)</f>
        <v>2.94</v>
      </c>
      <c r="R121" s="157"/>
      <c r="S121" s="157" t="s">
        <v>198</v>
      </c>
      <c r="T121" s="157" t="s">
        <v>185</v>
      </c>
      <c r="U121" s="157">
        <v>0.32</v>
      </c>
      <c r="V121" s="157">
        <f>ROUND(E121*U121,2)</f>
        <v>55.27</v>
      </c>
      <c r="W121" s="157"/>
      <c r="X121" s="157" t="s">
        <v>186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187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54"/>
      <c r="B122" s="155"/>
      <c r="C122" s="184" t="s">
        <v>436</v>
      </c>
      <c r="D122" s="159"/>
      <c r="E122" s="160">
        <v>4.72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7"/>
      <c r="Z122" s="147"/>
      <c r="AA122" s="147"/>
      <c r="AB122" s="147"/>
      <c r="AC122" s="147"/>
      <c r="AD122" s="147"/>
      <c r="AE122" s="147"/>
      <c r="AF122" s="147"/>
      <c r="AG122" s="147" t="s">
        <v>189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54"/>
      <c r="B123" s="155"/>
      <c r="C123" s="184" t="s">
        <v>423</v>
      </c>
      <c r="D123" s="159"/>
      <c r="E123" s="160">
        <v>168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189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68">
        <v>33</v>
      </c>
      <c r="B124" s="169" t="s">
        <v>437</v>
      </c>
      <c r="C124" s="183" t="s">
        <v>438</v>
      </c>
      <c r="D124" s="170" t="s">
        <v>183</v>
      </c>
      <c r="E124" s="171">
        <v>175.095</v>
      </c>
      <c r="F124" s="172"/>
      <c r="G124" s="173">
        <f>ROUND(E124*F124,2)</f>
        <v>0</v>
      </c>
      <c r="H124" s="158"/>
      <c r="I124" s="157">
        <f>ROUND(E124*H124,2)</f>
        <v>0</v>
      </c>
      <c r="J124" s="158"/>
      <c r="K124" s="157">
        <f>ROUND(E124*J124,2)</f>
        <v>0</v>
      </c>
      <c r="L124" s="157">
        <v>21</v>
      </c>
      <c r="M124" s="157">
        <f>G124*(1+L124/100)</f>
        <v>0</v>
      </c>
      <c r="N124" s="157">
        <v>0</v>
      </c>
      <c r="O124" s="157">
        <f>ROUND(E124*N124,2)</f>
        <v>0</v>
      </c>
      <c r="P124" s="157">
        <v>0.02</v>
      </c>
      <c r="Q124" s="157">
        <f>ROUND(E124*P124,2)</f>
        <v>3.5</v>
      </c>
      <c r="R124" s="157"/>
      <c r="S124" s="157" t="s">
        <v>198</v>
      </c>
      <c r="T124" s="157" t="s">
        <v>185</v>
      </c>
      <c r="U124" s="157">
        <v>0.37</v>
      </c>
      <c r="V124" s="157">
        <f>ROUND(E124*U124,2)</f>
        <v>64.790000000000006</v>
      </c>
      <c r="W124" s="157"/>
      <c r="X124" s="157" t="s">
        <v>186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187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54"/>
      <c r="B125" s="155"/>
      <c r="C125" s="184" t="s">
        <v>439</v>
      </c>
      <c r="D125" s="159"/>
      <c r="E125" s="160">
        <v>54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7"/>
      <c r="Z125" s="147"/>
      <c r="AA125" s="147"/>
      <c r="AB125" s="147"/>
      <c r="AC125" s="147"/>
      <c r="AD125" s="147"/>
      <c r="AE125" s="147"/>
      <c r="AF125" s="147"/>
      <c r="AG125" s="147" t="s">
        <v>189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54"/>
      <c r="B126" s="155"/>
      <c r="C126" s="184" t="s">
        <v>386</v>
      </c>
      <c r="D126" s="159"/>
      <c r="E126" s="160">
        <v>23.895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7"/>
      <c r="Z126" s="147"/>
      <c r="AA126" s="147"/>
      <c r="AB126" s="147"/>
      <c r="AC126" s="147"/>
      <c r="AD126" s="147"/>
      <c r="AE126" s="147"/>
      <c r="AF126" s="147"/>
      <c r="AG126" s="147" t="s">
        <v>189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54"/>
      <c r="B127" s="155"/>
      <c r="C127" s="184" t="s">
        <v>440</v>
      </c>
      <c r="D127" s="159"/>
      <c r="E127" s="160">
        <v>97.2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7"/>
      <c r="Z127" s="147"/>
      <c r="AA127" s="147"/>
      <c r="AB127" s="147"/>
      <c r="AC127" s="147"/>
      <c r="AD127" s="147"/>
      <c r="AE127" s="147"/>
      <c r="AF127" s="147"/>
      <c r="AG127" s="147" t="s">
        <v>189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x14ac:dyDescent="0.2">
      <c r="A128" s="162" t="s">
        <v>179</v>
      </c>
      <c r="B128" s="163" t="s">
        <v>148</v>
      </c>
      <c r="C128" s="182" t="s">
        <v>149</v>
      </c>
      <c r="D128" s="164"/>
      <c r="E128" s="165"/>
      <c r="F128" s="166"/>
      <c r="G128" s="167">
        <f>SUMIF(AG129:AG137,"&lt;&gt;NOR",G129:G137)</f>
        <v>0</v>
      </c>
      <c r="H128" s="161"/>
      <c r="I128" s="161">
        <f>SUM(I129:I137)</f>
        <v>0</v>
      </c>
      <c r="J128" s="161"/>
      <c r="K128" s="161">
        <f>SUM(K129:K137)</f>
        <v>0</v>
      </c>
      <c r="L128" s="161"/>
      <c r="M128" s="161">
        <f>SUM(M129:M137)</f>
        <v>0</v>
      </c>
      <c r="N128" s="161"/>
      <c r="O128" s="161">
        <f>SUM(O129:O137)</f>
        <v>0</v>
      </c>
      <c r="P128" s="161"/>
      <c r="Q128" s="161">
        <f>SUM(Q129:Q137)</f>
        <v>0</v>
      </c>
      <c r="R128" s="161"/>
      <c r="S128" s="161"/>
      <c r="T128" s="161"/>
      <c r="U128" s="161"/>
      <c r="V128" s="161">
        <f>SUM(V129:V137)</f>
        <v>47.64</v>
      </c>
      <c r="W128" s="161"/>
      <c r="X128" s="161"/>
      <c r="AG128" t="s">
        <v>180</v>
      </c>
    </row>
    <row r="129" spans="1:60" outlineLevel="1" x14ac:dyDescent="0.2">
      <c r="A129" s="168">
        <v>34</v>
      </c>
      <c r="B129" s="169" t="s">
        <v>441</v>
      </c>
      <c r="C129" s="183" t="s">
        <v>442</v>
      </c>
      <c r="D129" s="170" t="s">
        <v>209</v>
      </c>
      <c r="E129" s="171">
        <v>6.4381399999999998</v>
      </c>
      <c r="F129" s="172"/>
      <c r="G129" s="173">
        <f>ROUND(E129*F129,2)</f>
        <v>0</v>
      </c>
      <c r="H129" s="158"/>
      <c r="I129" s="157">
        <f>ROUND(E129*H129,2)</f>
        <v>0</v>
      </c>
      <c r="J129" s="158"/>
      <c r="K129" s="157">
        <f>ROUND(E129*J129,2)</f>
        <v>0</v>
      </c>
      <c r="L129" s="157">
        <v>21</v>
      </c>
      <c r="M129" s="157">
        <f>G129*(1+L129/100)</f>
        <v>0</v>
      </c>
      <c r="N129" s="157">
        <v>0</v>
      </c>
      <c r="O129" s="157">
        <f>ROUND(E129*N129,2)</f>
        <v>0</v>
      </c>
      <c r="P129" s="157">
        <v>0</v>
      </c>
      <c r="Q129" s="157">
        <f>ROUND(E129*P129,2)</f>
        <v>0</v>
      </c>
      <c r="R129" s="157"/>
      <c r="S129" s="157" t="s">
        <v>198</v>
      </c>
      <c r="T129" s="157" t="s">
        <v>185</v>
      </c>
      <c r="U129" s="157">
        <v>0</v>
      </c>
      <c r="V129" s="157">
        <f>ROUND(E129*U129,2)</f>
        <v>0</v>
      </c>
      <c r="W129" s="157"/>
      <c r="X129" s="157" t="s">
        <v>186</v>
      </c>
      <c r="Y129" s="147"/>
      <c r="Z129" s="147"/>
      <c r="AA129" s="147"/>
      <c r="AB129" s="147"/>
      <c r="AC129" s="147"/>
      <c r="AD129" s="147"/>
      <c r="AE129" s="147"/>
      <c r="AF129" s="147"/>
      <c r="AG129" s="147" t="s">
        <v>187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54"/>
      <c r="B130" s="155"/>
      <c r="C130" s="184" t="s">
        <v>443</v>
      </c>
      <c r="D130" s="159"/>
      <c r="E130" s="160">
        <v>6.4381399999999998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7"/>
      <c r="Z130" s="147"/>
      <c r="AA130" s="147"/>
      <c r="AB130" s="147"/>
      <c r="AC130" s="147"/>
      <c r="AD130" s="147"/>
      <c r="AE130" s="147"/>
      <c r="AF130" s="147"/>
      <c r="AG130" s="147" t="s">
        <v>189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68">
        <v>35</v>
      </c>
      <c r="B131" s="169" t="s">
        <v>444</v>
      </c>
      <c r="C131" s="183" t="s">
        <v>445</v>
      </c>
      <c r="D131" s="170" t="s">
        <v>209</v>
      </c>
      <c r="E131" s="171">
        <v>1.3239000000000001</v>
      </c>
      <c r="F131" s="172"/>
      <c r="G131" s="173">
        <f>ROUND(E131*F131,2)</f>
        <v>0</v>
      </c>
      <c r="H131" s="158"/>
      <c r="I131" s="157">
        <f>ROUND(E131*H131,2)</f>
        <v>0</v>
      </c>
      <c r="J131" s="158"/>
      <c r="K131" s="157">
        <f>ROUND(E131*J131,2)</f>
        <v>0</v>
      </c>
      <c r="L131" s="157">
        <v>21</v>
      </c>
      <c r="M131" s="157">
        <f>G131*(1+L131/100)</f>
        <v>0</v>
      </c>
      <c r="N131" s="157">
        <v>0</v>
      </c>
      <c r="O131" s="157">
        <f>ROUND(E131*N131,2)</f>
        <v>0</v>
      </c>
      <c r="P131" s="157">
        <v>0</v>
      </c>
      <c r="Q131" s="157">
        <f>ROUND(E131*P131,2)</f>
        <v>0</v>
      </c>
      <c r="R131" s="157"/>
      <c r="S131" s="157" t="s">
        <v>198</v>
      </c>
      <c r="T131" s="157" t="s">
        <v>185</v>
      </c>
      <c r="U131" s="157">
        <v>0</v>
      </c>
      <c r="V131" s="157">
        <f>ROUND(E131*U131,2)</f>
        <v>0</v>
      </c>
      <c r="W131" s="157"/>
      <c r="X131" s="157" t="s">
        <v>186</v>
      </c>
      <c r="Y131" s="147"/>
      <c r="Z131" s="147"/>
      <c r="AA131" s="147"/>
      <c r="AB131" s="147"/>
      <c r="AC131" s="147"/>
      <c r="AD131" s="147"/>
      <c r="AE131" s="147"/>
      <c r="AF131" s="147"/>
      <c r="AG131" s="147" t="s">
        <v>187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54"/>
      <c r="B132" s="155"/>
      <c r="C132" s="184" t="s">
        <v>446</v>
      </c>
      <c r="D132" s="159"/>
      <c r="E132" s="160">
        <v>1.3239000000000001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7"/>
      <c r="Z132" s="147"/>
      <c r="AA132" s="147"/>
      <c r="AB132" s="147"/>
      <c r="AC132" s="147"/>
      <c r="AD132" s="147"/>
      <c r="AE132" s="147"/>
      <c r="AF132" s="147"/>
      <c r="AG132" s="147" t="s">
        <v>189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74">
        <v>36</v>
      </c>
      <c r="B133" s="175" t="s">
        <v>294</v>
      </c>
      <c r="C133" s="185" t="s">
        <v>295</v>
      </c>
      <c r="D133" s="176" t="s">
        <v>209</v>
      </c>
      <c r="E133" s="177">
        <v>19.28585</v>
      </c>
      <c r="F133" s="178"/>
      <c r="G133" s="179">
        <f>ROUND(E133*F133,2)</f>
        <v>0</v>
      </c>
      <c r="H133" s="158"/>
      <c r="I133" s="157">
        <f>ROUND(E133*H133,2)</f>
        <v>0</v>
      </c>
      <c r="J133" s="158"/>
      <c r="K133" s="157">
        <f>ROUND(E133*J133,2)</f>
        <v>0</v>
      </c>
      <c r="L133" s="157">
        <v>21</v>
      </c>
      <c r="M133" s="157">
        <f>G133*(1+L133/100)</f>
        <v>0</v>
      </c>
      <c r="N133" s="157">
        <v>0</v>
      </c>
      <c r="O133" s="157">
        <f>ROUND(E133*N133,2)</f>
        <v>0</v>
      </c>
      <c r="P133" s="157">
        <v>0</v>
      </c>
      <c r="Q133" s="157">
        <f>ROUND(E133*P133,2)</f>
        <v>0</v>
      </c>
      <c r="R133" s="157"/>
      <c r="S133" s="157" t="s">
        <v>198</v>
      </c>
      <c r="T133" s="157" t="s">
        <v>185</v>
      </c>
      <c r="U133" s="157">
        <v>0.93300000000000005</v>
      </c>
      <c r="V133" s="157">
        <f>ROUND(E133*U133,2)</f>
        <v>17.989999999999998</v>
      </c>
      <c r="W133" s="157"/>
      <c r="X133" s="157" t="s">
        <v>296</v>
      </c>
      <c r="Y133" s="147"/>
      <c r="Z133" s="147"/>
      <c r="AA133" s="147"/>
      <c r="AB133" s="147"/>
      <c r="AC133" s="147"/>
      <c r="AD133" s="147"/>
      <c r="AE133" s="147"/>
      <c r="AF133" s="147"/>
      <c r="AG133" s="147" t="s">
        <v>297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74">
        <v>37</v>
      </c>
      <c r="B134" s="175" t="s">
        <v>300</v>
      </c>
      <c r="C134" s="185" t="s">
        <v>301</v>
      </c>
      <c r="D134" s="176" t="s">
        <v>209</v>
      </c>
      <c r="E134" s="177">
        <v>19.28585</v>
      </c>
      <c r="F134" s="178"/>
      <c r="G134" s="179">
        <f>ROUND(E134*F134,2)</f>
        <v>0</v>
      </c>
      <c r="H134" s="158"/>
      <c r="I134" s="157">
        <f>ROUND(E134*H134,2)</f>
        <v>0</v>
      </c>
      <c r="J134" s="158"/>
      <c r="K134" s="157">
        <f>ROUND(E134*J134,2)</f>
        <v>0</v>
      </c>
      <c r="L134" s="157">
        <v>21</v>
      </c>
      <c r="M134" s="157">
        <f>G134*(1+L134/100)</f>
        <v>0</v>
      </c>
      <c r="N134" s="157">
        <v>0</v>
      </c>
      <c r="O134" s="157">
        <f>ROUND(E134*N134,2)</f>
        <v>0</v>
      </c>
      <c r="P134" s="157">
        <v>0</v>
      </c>
      <c r="Q134" s="157">
        <f>ROUND(E134*P134,2)</f>
        <v>0</v>
      </c>
      <c r="R134" s="157"/>
      <c r="S134" s="157" t="s">
        <v>198</v>
      </c>
      <c r="T134" s="157" t="s">
        <v>185</v>
      </c>
      <c r="U134" s="157">
        <v>0.49</v>
      </c>
      <c r="V134" s="157">
        <f>ROUND(E134*U134,2)</f>
        <v>9.4499999999999993</v>
      </c>
      <c r="W134" s="157"/>
      <c r="X134" s="157" t="s">
        <v>296</v>
      </c>
      <c r="Y134" s="147"/>
      <c r="Z134" s="147"/>
      <c r="AA134" s="147"/>
      <c r="AB134" s="147"/>
      <c r="AC134" s="147"/>
      <c r="AD134" s="147"/>
      <c r="AE134" s="147"/>
      <c r="AF134" s="147"/>
      <c r="AG134" s="147" t="s">
        <v>297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74">
        <v>38</v>
      </c>
      <c r="B135" s="175" t="s">
        <v>302</v>
      </c>
      <c r="C135" s="185" t="s">
        <v>303</v>
      </c>
      <c r="D135" s="176" t="s">
        <v>209</v>
      </c>
      <c r="E135" s="177">
        <v>270.00191999999998</v>
      </c>
      <c r="F135" s="178"/>
      <c r="G135" s="179">
        <f>ROUND(E135*F135,2)</f>
        <v>0</v>
      </c>
      <c r="H135" s="158"/>
      <c r="I135" s="157">
        <f>ROUND(E135*H135,2)</f>
        <v>0</v>
      </c>
      <c r="J135" s="158"/>
      <c r="K135" s="157">
        <f>ROUND(E135*J135,2)</f>
        <v>0</v>
      </c>
      <c r="L135" s="157">
        <v>21</v>
      </c>
      <c r="M135" s="157">
        <f>G135*(1+L135/100)</f>
        <v>0</v>
      </c>
      <c r="N135" s="157">
        <v>0</v>
      </c>
      <c r="O135" s="157">
        <f>ROUND(E135*N135,2)</f>
        <v>0</v>
      </c>
      <c r="P135" s="157">
        <v>0</v>
      </c>
      <c r="Q135" s="157">
        <f>ROUND(E135*P135,2)</f>
        <v>0</v>
      </c>
      <c r="R135" s="157"/>
      <c r="S135" s="157" t="s">
        <v>198</v>
      </c>
      <c r="T135" s="157" t="s">
        <v>185</v>
      </c>
      <c r="U135" s="157">
        <v>0</v>
      </c>
      <c r="V135" s="157">
        <f>ROUND(E135*U135,2)</f>
        <v>0</v>
      </c>
      <c r="W135" s="157"/>
      <c r="X135" s="157" t="s">
        <v>296</v>
      </c>
      <c r="Y135" s="147"/>
      <c r="Z135" s="147"/>
      <c r="AA135" s="147"/>
      <c r="AB135" s="147"/>
      <c r="AC135" s="147"/>
      <c r="AD135" s="147"/>
      <c r="AE135" s="147"/>
      <c r="AF135" s="147"/>
      <c r="AG135" s="147" t="s">
        <v>297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">
      <c r="A136" s="174">
        <v>39</v>
      </c>
      <c r="B136" s="175" t="s">
        <v>304</v>
      </c>
      <c r="C136" s="185" t="s">
        <v>305</v>
      </c>
      <c r="D136" s="176" t="s">
        <v>209</v>
      </c>
      <c r="E136" s="177">
        <v>19.28585</v>
      </c>
      <c r="F136" s="178"/>
      <c r="G136" s="179">
        <f>ROUND(E136*F136,2)</f>
        <v>0</v>
      </c>
      <c r="H136" s="158"/>
      <c r="I136" s="157">
        <f>ROUND(E136*H136,2)</f>
        <v>0</v>
      </c>
      <c r="J136" s="158"/>
      <c r="K136" s="157">
        <f>ROUND(E136*J136,2)</f>
        <v>0</v>
      </c>
      <c r="L136" s="157">
        <v>21</v>
      </c>
      <c r="M136" s="157">
        <f>G136*(1+L136/100)</f>
        <v>0</v>
      </c>
      <c r="N136" s="157">
        <v>0</v>
      </c>
      <c r="O136" s="157">
        <f>ROUND(E136*N136,2)</f>
        <v>0</v>
      </c>
      <c r="P136" s="157">
        <v>0</v>
      </c>
      <c r="Q136" s="157">
        <f>ROUND(E136*P136,2)</f>
        <v>0</v>
      </c>
      <c r="R136" s="157"/>
      <c r="S136" s="157" t="s">
        <v>198</v>
      </c>
      <c r="T136" s="157" t="s">
        <v>185</v>
      </c>
      <c r="U136" s="157">
        <v>0.94199999999999995</v>
      </c>
      <c r="V136" s="157">
        <f>ROUND(E136*U136,2)</f>
        <v>18.170000000000002</v>
      </c>
      <c r="W136" s="157"/>
      <c r="X136" s="157" t="s">
        <v>296</v>
      </c>
      <c r="Y136" s="147"/>
      <c r="Z136" s="147"/>
      <c r="AA136" s="147"/>
      <c r="AB136" s="147"/>
      <c r="AC136" s="147"/>
      <c r="AD136" s="147"/>
      <c r="AE136" s="147"/>
      <c r="AF136" s="147"/>
      <c r="AG136" s="147" t="s">
        <v>297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74">
        <v>40</v>
      </c>
      <c r="B137" s="175" t="s">
        <v>306</v>
      </c>
      <c r="C137" s="185" t="s">
        <v>307</v>
      </c>
      <c r="D137" s="176" t="s">
        <v>209</v>
      </c>
      <c r="E137" s="177">
        <v>19.28585</v>
      </c>
      <c r="F137" s="178"/>
      <c r="G137" s="179">
        <f>ROUND(E137*F137,2)</f>
        <v>0</v>
      </c>
      <c r="H137" s="158"/>
      <c r="I137" s="157">
        <f>ROUND(E137*H137,2)</f>
        <v>0</v>
      </c>
      <c r="J137" s="158"/>
      <c r="K137" s="157">
        <f>ROUND(E137*J137,2)</f>
        <v>0</v>
      </c>
      <c r="L137" s="157">
        <v>21</v>
      </c>
      <c r="M137" s="157">
        <f>G137*(1+L137/100)</f>
        <v>0</v>
      </c>
      <c r="N137" s="157">
        <v>0</v>
      </c>
      <c r="O137" s="157">
        <f>ROUND(E137*N137,2)</f>
        <v>0</v>
      </c>
      <c r="P137" s="157">
        <v>0</v>
      </c>
      <c r="Q137" s="157">
        <f>ROUND(E137*P137,2)</f>
        <v>0</v>
      </c>
      <c r="R137" s="157"/>
      <c r="S137" s="157" t="s">
        <v>198</v>
      </c>
      <c r="T137" s="157" t="s">
        <v>185</v>
      </c>
      <c r="U137" s="157">
        <v>0.105</v>
      </c>
      <c r="V137" s="157">
        <f>ROUND(E137*U137,2)</f>
        <v>2.0299999999999998</v>
      </c>
      <c r="W137" s="157"/>
      <c r="X137" s="157" t="s">
        <v>296</v>
      </c>
      <c r="Y137" s="147"/>
      <c r="Z137" s="147"/>
      <c r="AA137" s="147"/>
      <c r="AB137" s="147"/>
      <c r="AC137" s="147"/>
      <c r="AD137" s="147"/>
      <c r="AE137" s="147"/>
      <c r="AF137" s="147"/>
      <c r="AG137" s="147" t="s">
        <v>297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x14ac:dyDescent="0.2">
      <c r="A138" s="162" t="s">
        <v>179</v>
      </c>
      <c r="B138" s="163" t="s">
        <v>151</v>
      </c>
      <c r="C138" s="182" t="s">
        <v>29</v>
      </c>
      <c r="D138" s="164"/>
      <c r="E138" s="165"/>
      <c r="F138" s="166"/>
      <c r="G138" s="167">
        <f>SUMIF(AG139:AG139,"&lt;&gt;NOR",G139:G139)</f>
        <v>0</v>
      </c>
      <c r="H138" s="161"/>
      <c r="I138" s="161">
        <f>SUM(I139:I139)</f>
        <v>0</v>
      </c>
      <c r="J138" s="161"/>
      <c r="K138" s="161">
        <f>SUM(K139:K139)</f>
        <v>0</v>
      </c>
      <c r="L138" s="161"/>
      <c r="M138" s="161">
        <f>SUM(M139:M139)</f>
        <v>0</v>
      </c>
      <c r="N138" s="161"/>
      <c r="O138" s="161">
        <f>SUM(O139:O139)</f>
        <v>0</v>
      </c>
      <c r="P138" s="161"/>
      <c r="Q138" s="161">
        <f>SUM(Q139:Q139)</f>
        <v>0</v>
      </c>
      <c r="R138" s="161"/>
      <c r="S138" s="161"/>
      <c r="T138" s="161"/>
      <c r="U138" s="161"/>
      <c r="V138" s="161">
        <f>SUM(V139:V139)</f>
        <v>0</v>
      </c>
      <c r="W138" s="161"/>
      <c r="X138" s="161"/>
      <c r="AG138" t="s">
        <v>180</v>
      </c>
    </row>
    <row r="139" spans="1:60" outlineLevel="1" x14ac:dyDescent="0.2">
      <c r="A139" s="168">
        <v>41</v>
      </c>
      <c r="B139" s="169" t="s">
        <v>310</v>
      </c>
      <c r="C139" s="183" t="s">
        <v>311</v>
      </c>
      <c r="D139" s="170" t="s">
        <v>312</v>
      </c>
      <c r="E139" s="171">
        <v>1</v>
      </c>
      <c r="F139" s="172"/>
      <c r="G139" s="173">
        <f>ROUND(E139*F139,2)</f>
        <v>0</v>
      </c>
      <c r="H139" s="158"/>
      <c r="I139" s="157">
        <f>ROUND(E139*H139,2)</f>
        <v>0</v>
      </c>
      <c r="J139" s="158"/>
      <c r="K139" s="157">
        <f>ROUND(E139*J139,2)</f>
        <v>0</v>
      </c>
      <c r="L139" s="157">
        <v>21</v>
      </c>
      <c r="M139" s="157">
        <f>G139*(1+L139/100)</f>
        <v>0</v>
      </c>
      <c r="N139" s="157">
        <v>0</v>
      </c>
      <c r="O139" s="157">
        <f>ROUND(E139*N139,2)</f>
        <v>0</v>
      </c>
      <c r="P139" s="157">
        <v>0</v>
      </c>
      <c r="Q139" s="157">
        <f>ROUND(E139*P139,2)</f>
        <v>0</v>
      </c>
      <c r="R139" s="157"/>
      <c r="S139" s="157" t="s">
        <v>198</v>
      </c>
      <c r="T139" s="157" t="s">
        <v>288</v>
      </c>
      <c r="U139" s="157">
        <v>0</v>
      </c>
      <c r="V139" s="157">
        <f>ROUND(E139*U139,2)</f>
        <v>0</v>
      </c>
      <c r="W139" s="157"/>
      <c r="X139" s="157" t="s">
        <v>313</v>
      </c>
      <c r="Y139" s="147"/>
      <c r="Z139" s="147"/>
      <c r="AA139" s="147"/>
      <c r="AB139" s="147"/>
      <c r="AC139" s="147"/>
      <c r="AD139" s="147"/>
      <c r="AE139" s="147"/>
      <c r="AF139" s="147"/>
      <c r="AG139" s="147" t="s">
        <v>447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x14ac:dyDescent="0.2">
      <c r="A140" s="3"/>
      <c r="B140" s="4"/>
      <c r="C140" s="187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AE140">
        <v>15</v>
      </c>
      <c r="AF140">
        <v>21</v>
      </c>
      <c r="AG140" t="s">
        <v>166</v>
      </c>
    </row>
    <row r="141" spans="1:60" x14ac:dyDescent="0.2">
      <c r="A141" s="150"/>
      <c r="B141" s="151" t="s">
        <v>31</v>
      </c>
      <c r="C141" s="188"/>
      <c r="D141" s="152"/>
      <c r="E141" s="153"/>
      <c r="F141" s="153"/>
      <c r="G141" s="181">
        <f>G8+G15+G53+G78+G88+G90+G108+G117+G120+G128+G138</f>
        <v>0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AE141">
        <f>SUMIF(L7:L139,AE140,G7:G139)</f>
        <v>0</v>
      </c>
      <c r="AF141">
        <f>SUMIF(L7:L139,AF140,G7:G139)</f>
        <v>0</v>
      </c>
      <c r="AG141" t="s">
        <v>315</v>
      </c>
    </row>
    <row r="142" spans="1:60" x14ac:dyDescent="0.2">
      <c r="A142" s="3"/>
      <c r="B142" s="4"/>
      <c r="C142" s="187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60" x14ac:dyDescent="0.2">
      <c r="A143" s="3"/>
      <c r="B143" s="4"/>
      <c r="C143" s="187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60" x14ac:dyDescent="0.2">
      <c r="A144" s="256" t="s">
        <v>316</v>
      </c>
      <c r="B144" s="256"/>
      <c r="C144" s="257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33" x14ac:dyDescent="0.2">
      <c r="A145" s="258"/>
      <c r="B145" s="259"/>
      <c r="C145" s="260"/>
      <c r="D145" s="259"/>
      <c r="E145" s="259"/>
      <c r="F145" s="259"/>
      <c r="G145" s="261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AG145" t="s">
        <v>317</v>
      </c>
    </row>
    <row r="146" spans="1:33" x14ac:dyDescent="0.2">
      <c r="A146" s="262"/>
      <c r="B146" s="263"/>
      <c r="C146" s="264"/>
      <c r="D146" s="263"/>
      <c r="E146" s="263"/>
      <c r="F146" s="263"/>
      <c r="G146" s="265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 x14ac:dyDescent="0.2">
      <c r="A147" s="262"/>
      <c r="B147" s="263"/>
      <c r="C147" s="264"/>
      <c r="D147" s="263"/>
      <c r="E147" s="263"/>
      <c r="F147" s="263"/>
      <c r="G147" s="265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3" x14ac:dyDescent="0.2">
      <c r="A148" s="262"/>
      <c r="B148" s="263"/>
      <c r="C148" s="264"/>
      <c r="D148" s="263"/>
      <c r="E148" s="263"/>
      <c r="F148" s="263"/>
      <c r="G148" s="265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3" x14ac:dyDescent="0.2">
      <c r="A149" s="266"/>
      <c r="B149" s="267"/>
      <c r="C149" s="268"/>
      <c r="D149" s="267"/>
      <c r="E149" s="267"/>
      <c r="F149" s="267"/>
      <c r="G149" s="269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33" x14ac:dyDescent="0.2">
      <c r="A150" s="3"/>
      <c r="B150" s="4"/>
      <c r="C150" s="187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33" x14ac:dyDescent="0.2">
      <c r="C151" s="189"/>
      <c r="D151" s="10"/>
      <c r="AG151" t="s">
        <v>318</v>
      </c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45:G149"/>
    <mergeCell ref="A1:G1"/>
    <mergeCell ref="C2:G2"/>
    <mergeCell ref="C3:G3"/>
    <mergeCell ref="C4:G4"/>
    <mergeCell ref="A144:C144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CCE7C-694B-44D8-B84F-E06DE97A7DD2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55</v>
      </c>
      <c r="C4" s="253" t="s">
        <v>56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109</v>
      </c>
      <c r="C8" s="182" t="s">
        <v>110</v>
      </c>
      <c r="D8" s="164"/>
      <c r="E8" s="165"/>
      <c r="F8" s="166"/>
      <c r="G8" s="167">
        <f>SUMIF(AG9:AG26,"&lt;&gt;NOR",G9:G26)</f>
        <v>0</v>
      </c>
      <c r="H8" s="161"/>
      <c r="I8" s="161">
        <f>SUM(I9:I26)</f>
        <v>0</v>
      </c>
      <c r="J8" s="161"/>
      <c r="K8" s="161">
        <f>SUM(K9:K26)</f>
        <v>0</v>
      </c>
      <c r="L8" s="161"/>
      <c r="M8" s="161">
        <f>SUM(M9:M26)</f>
        <v>0</v>
      </c>
      <c r="N8" s="161"/>
      <c r="O8" s="161">
        <f>SUM(O9:O26)</f>
        <v>0.01</v>
      </c>
      <c r="P8" s="161"/>
      <c r="Q8" s="161">
        <f>SUM(Q9:Q26)</f>
        <v>0.39</v>
      </c>
      <c r="R8" s="161"/>
      <c r="S8" s="161"/>
      <c r="T8" s="161"/>
      <c r="U8" s="161"/>
      <c r="V8" s="161">
        <f>SUM(V9:V26)</f>
        <v>17.46</v>
      </c>
      <c r="W8" s="161"/>
      <c r="X8" s="161"/>
      <c r="AG8" t="s">
        <v>180</v>
      </c>
    </row>
    <row r="9" spans="1:60" ht="22.5" outlineLevel="1" x14ac:dyDescent="0.2">
      <c r="A9" s="168">
        <v>1</v>
      </c>
      <c r="B9" s="169" t="s">
        <v>448</v>
      </c>
      <c r="C9" s="183" t="s">
        <v>449</v>
      </c>
      <c r="D9" s="170" t="s">
        <v>232</v>
      </c>
      <c r="E9" s="171">
        <v>37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3.8999999999999999E-4</v>
      </c>
      <c r="O9" s="157">
        <f>ROUND(E9*N9,2)</f>
        <v>0.01</v>
      </c>
      <c r="P9" s="157">
        <v>3.4199999999999999E-3</v>
      </c>
      <c r="Q9" s="157">
        <f>ROUND(E9*P9,2)</f>
        <v>0.13</v>
      </c>
      <c r="R9" s="157"/>
      <c r="S9" s="157" t="s">
        <v>198</v>
      </c>
      <c r="T9" s="157" t="s">
        <v>185</v>
      </c>
      <c r="U9" s="157">
        <v>4.3999999999999997E-2</v>
      </c>
      <c r="V9" s="157">
        <f>ROUND(E9*U9,2)</f>
        <v>1.63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4" t="s">
        <v>450</v>
      </c>
      <c r="D10" s="159"/>
      <c r="E10" s="160">
        <v>37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189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68">
        <v>2</v>
      </c>
      <c r="B11" s="169" t="s">
        <v>451</v>
      </c>
      <c r="C11" s="183" t="s">
        <v>452</v>
      </c>
      <c r="D11" s="170" t="s">
        <v>453</v>
      </c>
      <c r="E11" s="171">
        <v>1</v>
      </c>
      <c r="F11" s="172"/>
      <c r="G11" s="173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57">
        <v>0</v>
      </c>
      <c r="O11" s="157">
        <f>ROUND(E11*N11,2)</f>
        <v>0</v>
      </c>
      <c r="P11" s="157">
        <v>5.13E-3</v>
      </c>
      <c r="Q11" s="157">
        <f>ROUND(E11*P11,2)</f>
        <v>0.01</v>
      </c>
      <c r="R11" s="157"/>
      <c r="S11" s="157" t="s">
        <v>198</v>
      </c>
      <c r="T11" s="157" t="s">
        <v>185</v>
      </c>
      <c r="U11" s="157">
        <v>0.27900000000000003</v>
      </c>
      <c r="V11" s="157">
        <f>ROUND(E11*U11,2)</f>
        <v>0.28000000000000003</v>
      </c>
      <c r="W11" s="157"/>
      <c r="X11" s="157" t="s">
        <v>186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187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54"/>
      <c r="B12" s="155"/>
      <c r="C12" s="184" t="s">
        <v>454</v>
      </c>
      <c r="D12" s="159"/>
      <c r="E12" s="160">
        <v>1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189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68">
        <v>3</v>
      </c>
      <c r="B13" s="169" t="s">
        <v>455</v>
      </c>
      <c r="C13" s="183" t="s">
        <v>456</v>
      </c>
      <c r="D13" s="170" t="s">
        <v>266</v>
      </c>
      <c r="E13" s="171">
        <v>1</v>
      </c>
      <c r="F13" s="172"/>
      <c r="G13" s="173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7">
        <v>0</v>
      </c>
      <c r="O13" s="157">
        <f>ROUND(E13*N13,2)</f>
        <v>0</v>
      </c>
      <c r="P13" s="157">
        <v>8.8999999999999995E-4</v>
      </c>
      <c r="Q13" s="157">
        <f>ROUND(E13*P13,2)</f>
        <v>0</v>
      </c>
      <c r="R13" s="157"/>
      <c r="S13" s="157" t="s">
        <v>198</v>
      </c>
      <c r="T13" s="157" t="s">
        <v>185</v>
      </c>
      <c r="U13" s="157">
        <v>0.29899999999999999</v>
      </c>
      <c r="V13" s="157">
        <f>ROUND(E13*U13,2)</f>
        <v>0.3</v>
      </c>
      <c r="W13" s="157"/>
      <c r="X13" s="157" t="s">
        <v>186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187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54"/>
      <c r="B14" s="155"/>
      <c r="C14" s="184" t="s">
        <v>454</v>
      </c>
      <c r="D14" s="159"/>
      <c r="E14" s="160">
        <v>1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189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68">
        <v>4</v>
      </c>
      <c r="B15" s="169" t="s">
        <v>457</v>
      </c>
      <c r="C15" s="183" t="s">
        <v>458</v>
      </c>
      <c r="D15" s="170" t="s">
        <v>232</v>
      </c>
      <c r="E15" s="171">
        <v>37</v>
      </c>
      <c r="F15" s="172"/>
      <c r="G15" s="173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7">
        <v>0</v>
      </c>
      <c r="O15" s="157">
        <f>ROUND(E15*N15,2)</f>
        <v>0</v>
      </c>
      <c r="P15" s="157">
        <v>0</v>
      </c>
      <c r="Q15" s="157">
        <f>ROUND(E15*P15,2)</f>
        <v>0</v>
      </c>
      <c r="R15" s="157"/>
      <c r="S15" s="157" t="s">
        <v>198</v>
      </c>
      <c r="T15" s="157" t="s">
        <v>185</v>
      </c>
      <c r="U15" s="157">
        <v>6.2E-2</v>
      </c>
      <c r="V15" s="157">
        <f>ROUND(E15*U15,2)</f>
        <v>2.29</v>
      </c>
      <c r="W15" s="157"/>
      <c r="X15" s="157" t="s">
        <v>186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187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84" t="s">
        <v>450</v>
      </c>
      <c r="D16" s="159"/>
      <c r="E16" s="160">
        <v>37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189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68">
        <v>5</v>
      </c>
      <c r="B17" s="169" t="s">
        <v>459</v>
      </c>
      <c r="C17" s="183" t="s">
        <v>460</v>
      </c>
      <c r="D17" s="170" t="s">
        <v>266</v>
      </c>
      <c r="E17" s="171">
        <v>1</v>
      </c>
      <c r="F17" s="172"/>
      <c r="G17" s="173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7">
        <v>2.7999999999999998E-4</v>
      </c>
      <c r="O17" s="157">
        <f>ROUND(E17*N17,2)</f>
        <v>0</v>
      </c>
      <c r="P17" s="157">
        <v>4.1000000000000003E-3</v>
      </c>
      <c r="Q17" s="157">
        <f>ROUND(E17*P17,2)</f>
        <v>0</v>
      </c>
      <c r="R17" s="157"/>
      <c r="S17" s="157" t="s">
        <v>198</v>
      </c>
      <c r="T17" s="157" t="s">
        <v>185</v>
      </c>
      <c r="U17" s="157">
        <v>0.372</v>
      </c>
      <c r="V17" s="157">
        <f>ROUND(E17*U17,2)</f>
        <v>0.37</v>
      </c>
      <c r="W17" s="157"/>
      <c r="X17" s="157" t="s">
        <v>186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187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184" t="s">
        <v>454</v>
      </c>
      <c r="D18" s="159"/>
      <c r="E18" s="160">
        <v>1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189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74">
        <v>6</v>
      </c>
      <c r="B19" s="175" t="s">
        <v>461</v>
      </c>
      <c r="C19" s="185" t="s">
        <v>462</v>
      </c>
      <c r="D19" s="176" t="s">
        <v>209</v>
      </c>
      <c r="E19" s="177">
        <v>3.3170000000000002</v>
      </c>
      <c r="F19" s="178"/>
      <c r="G19" s="179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21</v>
      </c>
      <c r="M19" s="157">
        <f>G19*(1+L19/100)</f>
        <v>0</v>
      </c>
      <c r="N19" s="157">
        <v>0</v>
      </c>
      <c r="O19" s="157">
        <f>ROUND(E19*N19,2)</f>
        <v>0</v>
      </c>
      <c r="P19" s="157">
        <v>0</v>
      </c>
      <c r="Q19" s="157">
        <f>ROUND(E19*P19,2)</f>
        <v>0</v>
      </c>
      <c r="R19" s="157"/>
      <c r="S19" s="157" t="s">
        <v>198</v>
      </c>
      <c r="T19" s="157" t="s">
        <v>185</v>
      </c>
      <c r="U19" s="157">
        <v>3.379</v>
      </c>
      <c r="V19" s="157">
        <f>ROUND(E19*U19,2)</f>
        <v>11.21</v>
      </c>
      <c r="W19" s="157"/>
      <c r="X19" s="157" t="s">
        <v>186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187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68">
        <v>7</v>
      </c>
      <c r="B20" s="169" t="s">
        <v>463</v>
      </c>
      <c r="C20" s="183" t="s">
        <v>464</v>
      </c>
      <c r="D20" s="170" t="s">
        <v>266</v>
      </c>
      <c r="E20" s="171">
        <v>12.33333</v>
      </c>
      <c r="F20" s="172"/>
      <c r="G20" s="173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21</v>
      </c>
      <c r="M20" s="157">
        <f>G20*(1+L20/100)</f>
        <v>0</v>
      </c>
      <c r="N20" s="157">
        <v>0</v>
      </c>
      <c r="O20" s="157">
        <f>ROUND(E20*N20,2)</f>
        <v>0</v>
      </c>
      <c r="P20" s="157">
        <v>6.8000000000000005E-4</v>
      </c>
      <c r="Q20" s="157">
        <f>ROUND(E20*P20,2)</f>
        <v>0.01</v>
      </c>
      <c r="R20" s="157"/>
      <c r="S20" s="157" t="s">
        <v>198</v>
      </c>
      <c r="T20" s="157" t="s">
        <v>185</v>
      </c>
      <c r="U20" s="157">
        <v>1.0999999999999999E-2</v>
      </c>
      <c r="V20" s="157">
        <f>ROUND(E20*U20,2)</f>
        <v>0.14000000000000001</v>
      </c>
      <c r="W20" s="157"/>
      <c r="X20" s="157" t="s">
        <v>186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187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54"/>
      <c r="B21" s="155"/>
      <c r="C21" s="184" t="s">
        <v>465</v>
      </c>
      <c r="D21" s="159"/>
      <c r="E21" s="160">
        <v>12.33333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189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68">
        <v>8</v>
      </c>
      <c r="B22" s="169" t="s">
        <v>466</v>
      </c>
      <c r="C22" s="183" t="s">
        <v>467</v>
      </c>
      <c r="D22" s="170" t="s">
        <v>266</v>
      </c>
      <c r="E22" s="171">
        <v>2</v>
      </c>
      <c r="F22" s="172"/>
      <c r="G22" s="173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21</v>
      </c>
      <c r="M22" s="157">
        <f>G22*(1+L22/100)</f>
        <v>0</v>
      </c>
      <c r="N22" s="157">
        <v>2.1000000000000001E-4</v>
      </c>
      <c r="O22" s="157">
        <f>ROUND(E22*N22,2)</f>
        <v>0</v>
      </c>
      <c r="P22" s="157">
        <v>3.5000000000000001E-3</v>
      </c>
      <c r="Q22" s="157">
        <f>ROUND(E22*P22,2)</f>
        <v>0.01</v>
      </c>
      <c r="R22" s="157"/>
      <c r="S22" s="157" t="s">
        <v>198</v>
      </c>
      <c r="T22" s="157" t="s">
        <v>185</v>
      </c>
      <c r="U22" s="157">
        <v>0.374</v>
      </c>
      <c r="V22" s="157">
        <f>ROUND(E22*U22,2)</f>
        <v>0.75</v>
      </c>
      <c r="W22" s="157"/>
      <c r="X22" s="157" t="s">
        <v>186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187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84" t="s">
        <v>468</v>
      </c>
      <c r="D23" s="159"/>
      <c r="E23" s="160">
        <v>1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189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184" t="s">
        <v>469</v>
      </c>
      <c r="D24" s="159"/>
      <c r="E24" s="160">
        <v>1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189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68">
        <v>9</v>
      </c>
      <c r="B25" s="169" t="s">
        <v>470</v>
      </c>
      <c r="C25" s="183" t="s">
        <v>471</v>
      </c>
      <c r="D25" s="170" t="s">
        <v>472</v>
      </c>
      <c r="E25" s="171">
        <v>5</v>
      </c>
      <c r="F25" s="172"/>
      <c r="G25" s="173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21</v>
      </c>
      <c r="M25" s="157">
        <f>G25*(1+L25/100)</f>
        <v>0</v>
      </c>
      <c r="N25" s="157">
        <v>5.0000000000000002E-5</v>
      </c>
      <c r="O25" s="157">
        <f>ROUND(E25*N25,2)</f>
        <v>0</v>
      </c>
      <c r="P25" s="157">
        <v>4.4999999999999998E-2</v>
      </c>
      <c r="Q25" s="157">
        <f>ROUND(E25*P25,2)</f>
        <v>0.23</v>
      </c>
      <c r="R25" s="157"/>
      <c r="S25" s="157" t="s">
        <v>198</v>
      </c>
      <c r="T25" s="157" t="s">
        <v>185</v>
      </c>
      <c r="U25" s="157">
        <v>9.7000000000000003E-2</v>
      </c>
      <c r="V25" s="157">
        <f>ROUND(E25*U25,2)</f>
        <v>0.49</v>
      </c>
      <c r="W25" s="157"/>
      <c r="X25" s="157" t="s">
        <v>186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187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84" t="s">
        <v>473</v>
      </c>
      <c r="D26" s="159"/>
      <c r="E26" s="160">
        <v>5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189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62" t="s">
        <v>179</v>
      </c>
      <c r="B27" s="163" t="s">
        <v>117</v>
      </c>
      <c r="C27" s="182" t="s">
        <v>119</v>
      </c>
      <c r="D27" s="164"/>
      <c r="E27" s="165"/>
      <c r="F27" s="166"/>
      <c r="G27" s="167">
        <f>SUMIF(AG28:AG32,"&lt;&gt;NOR",G28:G32)</f>
        <v>0</v>
      </c>
      <c r="H27" s="161"/>
      <c r="I27" s="161">
        <f>SUM(I28:I32)</f>
        <v>0</v>
      </c>
      <c r="J27" s="161"/>
      <c r="K27" s="161">
        <f>SUM(K28:K32)</f>
        <v>0</v>
      </c>
      <c r="L27" s="161"/>
      <c r="M27" s="161">
        <f>SUM(M28:M32)</f>
        <v>0</v>
      </c>
      <c r="N27" s="161"/>
      <c r="O27" s="161">
        <f>SUM(O28:O32)</f>
        <v>0</v>
      </c>
      <c r="P27" s="161"/>
      <c r="Q27" s="161">
        <f>SUM(Q28:Q32)</f>
        <v>0.1</v>
      </c>
      <c r="R27" s="161"/>
      <c r="S27" s="161"/>
      <c r="T27" s="161"/>
      <c r="U27" s="161"/>
      <c r="V27" s="161">
        <f>SUM(V28:V32)</f>
        <v>16.14</v>
      </c>
      <c r="W27" s="161"/>
      <c r="X27" s="161"/>
      <c r="AG27" t="s">
        <v>180</v>
      </c>
    </row>
    <row r="28" spans="1:60" outlineLevel="1" x14ac:dyDescent="0.2">
      <c r="A28" s="168">
        <v>10</v>
      </c>
      <c r="B28" s="169" t="s">
        <v>474</v>
      </c>
      <c r="C28" s="183" t="s">
        <v>475</v>
      </c>
      <c r="D28" s="170" t="s">
        <v>266</v>
      </c>
      <c r="E28" s="171">
        <v>1</v>
      </c>
      <c r="F28" s="172"/>
      <c r="G28" s="173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21</v>
      </c>
      <c r="M28" s="157">
        <f>G28*(1+L28/100)</f>
        <v>0</v>
      </c>
      <c r="N28" s="157">
        <v>9.3000000000000005E-4</v>
      </c>
      <c r="O28" s="157">
        <f>ROUND(E28*N28,2)</f>
        <v>0</v>
      </c>
      <c r="P28" s="157">
        <v>6.5000000000000002E-2</v>
      </c>
      <c r="Q28" s="157">
        <f>ROUND(E28*P28,2)</f>
        <v>7.0000000000000007E-2</v>
      </c>
      <c r="R28" s="157"/>
      <c r="S28" s="157" t="s">
        <v>198</v>
      </c>
      <c r="T28" s="157" t="s">
        <v>185</v>
      </c>
      <c r="U28" s="157">
        <v>4.2290000000000001</v>
      </c>
      <c r="V28" s="157">
        <f>ROUND(E28*U28,2)</f>
        <v>4.2300000000000004</v>
      </c>
      <c r="W28" s="157"/>
      <c r="X28" s="157" t="s">
        <v>186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187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184" t="s">
        <v>476</v>
      </c>
      <c r="D29" s="159"/>
      <c r="E29" s="160">
        <v>1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189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68">
        <v>11</v>
      </c>
      <c r="B30" s="169" t="s">
        <v>477</v>
      </c>
      <c r="C30" s="183" t="s">
        <v>478</v>
      </c>
      <c r="D30" s="170" t="s">
        <v>266</v>
      </c>
      <c r="E30" s="171">
        <v>1</v>
      </c>
      <c r="F30" s="172"/>
      <c r="G30" s="173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7">
        <v>0</v>
      </c>
      <c r="O30" s="157">
        <f>ROUND(E30*N30,2)</f>
        <v>0</v>
      </c>
      <c r="P30" s="157">
        <v>3.3500000000000002E-2</v>
      </c>
      <c r="Q30" s="157">
        <f>ROUND(E30*P30,2)</f>
        <v>0.03</v>
      </c>
      <c r="R30" s="157"/>
      <c r="S30" s="157" t="s">
        <v>198</v>
      </c>
      <c r="T30" s="157" t="s">
        <v>185</v>
      </c>
      <c r="U30" s="157">
        <v>0.95699999999999996</v>
      </c>
      <c r="V30" s="157">
        <f>ROUND(E30*U30,2)</f>
        <v>0.96</v>
      </c>
      <c r="W30" s="157"/>
      <c r="X30" s="157" t="s">
        <v>186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187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4"/>
      <c r="B31" s="155"/>
      <c r="C31" s="184" t="s">
        <v>476</v>
      </c>
      <c r="D31" s="159"/>
      <c r="E31" s="160">
        <v>1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189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68">
        <v>12</v>
      </c>
      <c r="B32" s="169" t="s">
        <v>479</v>
      </c>
      <c r="C32" s="183" t="s">
        <v>480</v>
      </c>
      <c r="D32" s="170" t="s">
        <v>209</v>
      </c>
      <c r="E32" s="171">
        <v>0.96055000000000001</v>
      </c>
      <c r="F32" s="172"/>
      <c r="G32" s="173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7">
        <v>0</v>
      </c>
      <c r="O32" s="157">
        <f>ROUND(E32*N32,2)</f>
        <v>0</v>
      </c>
      <c r="P32" s="157">
        <v>0</v>
      </c>
      <c r="Q32" s="157">
        <f>ROUND(E32*P32,2)</f>
        <v>0</v>
      </c>
      <c r="R32" s="157"/>
      <c r="S32" s="157" t="s">
        <v>198</v>
      </c>
      <c r="T32" s="157" t="s">
        <v>185</v>
      </c>
      <c r="U32" s="157">
        <v>11.403</v>
      </c>
      <c r="V32" s="157">
        <f>ROUND(E32*U32,2)</f>
        <v>10.95</v>
      </c>
      <c r="W32" s="157"/>
      <c r="X32" s="157" t="s">
        <v>186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187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33" x14ac:dyDescent="0.2">
      <c r="A33" s="3"/>
      <c r="B33" s="4"/>
      <c r="C33" s="187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v>15</v>
      </c>
      <c r="AF33">
        <v>21</v>
      </c>
      <c r="AG33" t="s">
        <v>166</v>
      </c>
    </row>
    <row r="34" spans="1:33" x14ac:dyDescent="0.2">
      <c r="A34" s="150"/>
      <c r="B34" s="151" t="s">
        <v>31</v>
      </c>
      <c r="C34" s="188"/>
      <c r="D34" s="152"/>
      <c r="E34" s="153"/>
      <c r="F34" s="153"/>
      <c r="G34" s="181">
        <f>G8+G27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E34">
        <f>SUMIF(L7:L32,AE33,G7:G32)</f>
        <v>0</v>
      </c>
      <c r="AF34">
        <f>SUMIF(L7:L32,AF33,G7:G32)</f>
        <v>0</v>
      </c>
      <c r="AG34" t="s">
        <v>315</v>
      </c>
    </row>
    <row r="35" spans="1:33" x14ac:dyDescent="0.2">
      <c r="A35" s="3"/>
      <c r="B35" s="4"/>
      <c r="C35" s="187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3"/>
      <c r="B36" s="4"/>
      <c r="C36" s="187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56" t="s">
        <v>316</v>
      </c>
      <c r="B37" s="256"/>
      <c r="C37" s="257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258"/>
      <c r="B38" s="259"/>
      <c r="C38" s="260"/>
      <c r="D38" s="259"/>
      <c r="E38" s="259"/>
      <c r="F38" s="259"/>
      <c r="G38" s="261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AG38" t="s">
        <v>317</v>
      </c>
    </row>
    <row r="39" spans="1:33" x14ac:dyDescent="0.2">
      <c r="A39" s="262"/>
      <c r="B39" s="263"/>
      <c r="C39" s="264"/>
      <c r="D39" s="263"/>
      <c r="E39" s="263"/>
      <c r="F39" s="263"/>
      <c r="G39" s="265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A40" s="262"/>
      <c r="B40" s="263"/>
      <c r="C40" s="264"/>
      <c r="D40" s="263"/>
      <c r="E40" s="263"/>
      <c r="F40" s="263"/>
      <c r="G40" s="26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 x14ac:dyDescent="0.2">
      <c r="A41" s="262"/>
      <c r="B41" s="263"/>
      <c r="C41" s="264"/>
      <c r="D41" s="263"/>
      <c r="E41" s="263"/>
      <c r="F41" s="263"/>
      <c r="G41" s="265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33" x14ac:dyDescent="0.2">
      <c r="A42" s="266"/>
      <c r="B42" s="267"/>
      <c r="C42" s="268"/>
      <c r="D42" s="267"/>
      <c r="E42" s="267"/>
      <c r="F42" s="267"/>
      <c r="G42" s="269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33" x14ac:dyDescent="0.2">
      <c r="A43" s="3"/>
      <c r="B43" s="4"/>
      <c r="C43" s="187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33" x14ac:dyDescent="0.2">
      <c r="C44" s="189"/>
      <c r="D44" s="10"/>
      <c r="AG44" t="s">
        <v>318</v>
      </c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38:G42"/>
    <mergeCell ref="A1:G1"/>
    <mergeCell ref="C2:G2"/>
    <mergeCell ref="C3:G3"/>
    <mergeCell ref="C4:G4"/>
    <mergeCell ref="A37:C37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C1810-02FC-4956-BCA3-33E220116A81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57</v>
      </c>
      <c r="C4" s="253" t="s">
        <v>58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85</v>
      </c>
      <c r="C8" s="182" t="s">
        <v>86</v>
      </c>
      <c r="D8" s="164"/>
      <c r="E8" s="165"/>
      <c r="F8" s="166"/>
      <c r="G8" s="167">
        <f>SUMIF(AG9:AG13,"&lt;&gt;NOR",G9:G13)</f>
        <v>0</v>
      </c>
      <c r="H8" s="161"/>
      <c r="I8" s="161">
        <f>SUM(I9:I13)</f>
        <v>0</v>
      </c>
      <c r="J8" s="161"/>
      <c r="K8" s="161">
        <f>SUM(K9:K13)</f>
        <v>0</v>
      </c>
      <c r="L8" s="161"/>
      <c r="M8" s="161">
        <f>SUM(M9:M13)</f>
        <v>0</v>
      </c>
      <c r="N8" s="161"/>
      <c r="O8" s="161">
        <f>SUM(O9:O13)</f>
        <v>0.85</v>
      </c>
      <c r="P8" s="161"/>
      <c r="Q8" s="161">
        <f>SUM(Q9:Q13)</f>
        <v>0</v>
      </c>
      <c r="R8" s="161"/>
      <c r="S8" s="161"/>
      <c r="T8" s="161"/>
      <c r="U8" s="161"/>
      <c r="V8" s="161">
        <f>SUM(V9:V13)</f>
        <v>4.07</v>
      </c>
      <c r="W8" s="161"/>
      <c r="X8" s="161"/>
      <c r="AG8" t="s">
        <v>180</v>
      </c>
    </row>
    <row r="9" spans="1:60" ht="22.5" outlineLevel="1" x14ac:dyDescent="0.2">
      <c r="A9" s="168">
        <v>1</v>
      </c>
      <c r="B9" s="169" t="s">
        <v>481</v>
      </c>
      <c r="C9" s="183" t="s">
        <v>482</v>
      </c>
      <c r="D9" s="170" t="s">
        <v>266</v>
      </c>
      <c r="E9" s="171">
        <v>15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4.8419999999999998E-2</v>
      </c>
      <c r="O9" s="157">
        <f>ROUND(E9*N9,2)</f>
        <v>0.73</v>
      </c>
      <c r="P9" s="157">
        <v>0</v>
      </c>
      <c r="Q9" s="157">
        <f>ROUND(E9*P9,2)</f>
        <v>0</v>
      </c>
      <c r="R9" s="157"/>
      <c r="S9" s="157" t="s">
        <v>198</v>
      </c>
      <c r="T9" s="157" t="s">
        <v>185</v>
      </c>
      <c r="U9" s="157">
        <v>0.23374</v>
      </c>
      <c r="V9" s="157">
        <f>ROUND(E9*U9,2)</f>
        <v>3.51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4" t="s">
        <v>483</v>
      </c>
      <c r="D10" s="159"/>
      <c r="E10" s="160">
        <v>6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189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54"/>
      <c r="B11" s="155"/>
      <c r="C11" s="184" t="s">
        <v>484</v>
      </c>
      <c r="D11" s="159"/>
      <c r="E11" s="160">
        <v>9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189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outlineLevel="1" x14ac:dyDescent="0.2">
      <c r="A12" s="168">
        <v>2</v>
      </c>
      <c r="B12" s="169" t="s">
        <v>485</v>
      </c>
      <c r="C12" s="183" t="s">
        <v>486</v>
      </c>
      <c r="D12" s="170" t="s">
        <v>266</v>
      </c>
      <c r="E12" s="171">
        <v>1</v>
      </c>
      <c r="F12" s="172"/>
      <c r="G12" s="173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7">
        <v>0.11842</v>
      </c>
      <c r="O12" s="157">
        <f>ROUND(E12*N12,2)</f>
        <v>0.12</v>
      </c>
      <c r="P12" s="157">
        <v>0</v>
      </c>
      <c r="Q12" s="157">
        <f>ROUND(E12*P12,2)</f>
        <v>0</v>
      </c>
      <c r="R12" s="157"/>
      <c r="S12" s="157" t="s">
        <v>198</v>
      </c>
      <c r="T12" s="157" t="s">
        <v>185</v>
      </c>
      <c r="U12" s="157">
        <v>0.55820000000000003</v>
      </c>
      <c r="V12" s="157">
        <f>ROUND(E12*U12,2)</f>
        <v>0.56000000000000005</v>
      </c>
      <c r="W12" s="157"/>
      <c r="X12" s="157" t="s">
        <v>186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187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54"/>
      <c r="B13" s="155"/>
      <c r="C13" s="184" t="s">
        <v>487</v>
      </c>
      <c r="D13" s="159"/>
      <c r="E13" s="160">
        <v>1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189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">
      <c r="A14" s="162" t="s">
        <v>179</v>
      </c>
      <c r="B14" s="163" t="s">
        <v>87</v>
      </c>
      <c r="C14" s="182" t="s">
        <v>88</v>
      </c>
      <c r="D14" s="164"/>
      <c r="E14" s="165"/>
      <c r="F14" s="166"/>
      <c r="G14" s="167">
        <f>SUMIF(AG15:AG16,"&lt;&gt;NOR",G15:G16)</f>
        <v>0</v>
      </c>
      <c r="H14" s="161"/>
      <c r="I14" s="161">
        <f>SUM(I15:I16)</f>
        <v>0</v>
      </c>
      <c r="J14" s="161"/>
      <c r="K14" s="161">
        <f>SUM(K15:K16)</f>
        <v>0</v>
      </c>
      <c r="L14" s="161"/>
      <c r="M14" s="161">
        <f>SUM(M15:M16)</f>
        <v>0</v>
      </c>
      <c r="N14" s="161"/>
      <c r="O14" s="161">
        <f>SUM(O15:O16)</f>
        <v>0.05</v>
      </c>
      <c r="P14" s="161"/>
      <c r="Q14" s="161">
        <f>SUM(Q15:Q16)</f>
        <v>0</v>
      </c>
      <c r="R14" s="161"/>
      <c r="S14" s="161"/>
      <c r="T14" s="161"/>
      <c r="U14" s="161"/>
      <c r="V14" s="161">
        <f>SUM(V15:V16)</f>
        <v>0.77</v>
      </c>
      <c r="W14" s="161"/>
      <c r="X14" s="161"/>
      <c r="AG14" t="s">
        <v>180</v>
      </c>
    </row>
    <row r="15" spans="1:60" ht="22.5" outlineLevel="1" x14ac:dyDescent="0.2">
      <c r="A15" s="168">
        <v>3</v>
      </c>
      <c r="B15" s="169" t="s">
        <v>488</v>
      </c>
      <c r="C15" s="183" t="s">
        <v>489</v>
      </c>
      <c r="D15" s="170" t="s">
        <v>266</v>
      </c>
      <c r="E15" s="171">
        <v>1</v>
      </c>
      <c r="F15" s="172"/>
      <c r="G15" s="173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7">
        <v>5.0200000000000002E-2</v>
      </c>
      <c r="O15" s="157">
        <f>ROUND(E15*N15,2)</f>
        <v>0.05</v>
      </c>
      <c r="P15" s="157">
        <v>0</v>
      </c>
      <c r="Q15" s="157">
        <f>ROUND(E15*P15,2)</f>
        <v>0</v>
      </c>
      <c r="R15" s="157"/>
      <c r="S15" s="157" t="s">
        <v>198</v>
      </c>
      <c r="T15" s="157" t="s">
        <v>185</v>
      </c>
      <c r="U15" s="157">
        <v>0.77</v>
      </c>
      <c r="V15" s="157">
        <f>ROUND(E15*U15,2)</f>
        <v>0.77</v>
      </c>
      <c r="W15" s="157"/>
      <c r="X15" s="157" t="s">
        <v>186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187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84" t="s">
        <v>490</v>
      </c>
      <c r="D16" s="159"/>
      <c r="E16" s="160">
        <v>1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189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x14ac:dyDescent="0.2">
      <c r="A17" s="162" t="s">
        <v>179</v>
      </c>
      <c r="B17" s="163" t="s">
        <v>89</v>
      </c>
      <c r="C17" s="182" t="s">
        <v>90</v>
      </c>
      <c r="D17" s="164"/>
      <c r="E17" s="165"/>
      <c r="F17" s="166"/>
      <c r="G17" s="167">
        <f>SUMIF(AG18:AG22,"&lt;&gt;NOR",G18:G22)</f>
        <v>0</v>
      </c>
      <c r="H17" s="161"/>
      <c r="I17" s="161">
        <f>SUM(I18:I22)</f>
        <v>0</v>
      </c>
      <c r="J17" s="161"/>
      <c r="K17" s="161">
        <f>SUM(K18:K22)</f>
        <v>0</v>
      </c>
      <c r="L17" s="161"/>
      <c r="M17" s="161">
        <f>SUM(M18:M22)</f>
        <v>0</v>
      </c>
      <c r="N17" s="161"/>
      <c r="O17" s="161">
        <f>SUM(O18:O22)</f>
        <v>0.21</v>
      </c>
      <c r="P17" s="161"/>
      <c r="Q17" s="161">
        <f>SUM(Q18:Q22)</f>
        <v>0</v>
      </c>
      <c r="R17" s="161"/>
      <c r="S17" s="161"/>
      <c r="T17" s="161"/>
      <c r="U17" s="161"/>
      <c r="V17" s="161">
        <f>SUM(V18:V22)</f>
        <v>3.8899999999999997</v>
      </c>
      <c r="W17" s="161"/>
      <c r="X17" s="161"/>
      <c r="AG17" t="s">
        <v>180</v>
      </c>
    </row>
    <row r="18" spans="1:60" ht="22.5" outlineLevel="1" x14ac:dyDescent="0.2">
      <c r="A18" s="168">
        <v>4</v>
      </c>
      <c r="B18" s="169" t="s">
        <v>491</v>
      </c>
      <c r="C18" s="183" t="s">
        <v>492</v>
      </c>
      <c r="D18" s="170" t="s">
        <v>266</v>
      </c>
      <c r="E18" s="171">
        <v>7</v>
      </c>
      <c r="F18" s="172"/>
      <c r="G18" s="173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21</v>
      </c>
      <c r="M18" s="157">
        <f>G18*(1+L18/100)</f>
        <v>0</v>
      </c>
      <c r="N18" s="157">
        <v>3.2000000000000002E-3</v>
      </c>
      <c r="O18" s="157">
        <f>ROUND(E18*N18,2)</f>
        <v>0.02</v>
      </c>
      <c r="P18" s="157">
        <v>0</v>
      </c>
      <c r="Q18" s="157">
        <f>ROUND(E18*P18,2)</f>
        <v>0</v>
      </c>
      <c r="R18" s="157"/>
      <c r="S18" s="157" t="s">
        <v>198</v>
      </c>
      <c r="T18" s="157" t="s">
        <v>185</v>
      </c>
      <c r="U18" s="157">
        <v>0.27567000000000003</v>
      </c>
      <c r="V18" s="157">
        <f>ROUND(E18*U18,2)</f>
        <v>1.93</v>
      </c>
      <c r="W18" s="157"/>
      <c r="X18" s="157" t="s">
        <v>186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187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184" t="s">
        <v>493</v>
      </c>
      <c r="D19" s="159"/>
      <c r="E19" s="160">
        <v>1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189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84" t="s">
        <v>494</v>
      </c>
      <c r="D20" s="159"/>
      <c r="E20" s="160">
        <v>6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189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68">
        <v>5</v>
      </c>
      <c r="B21" s="169" t="s">
        <v>495</v>
      </c>
      <c r="C21" s="183" t="s">
        <v>496</v>
      </c>
      <c r="D21" s="170" t="s">
        <v>183</v>
      </c>
      <c r="E21" s="171">
        <v>2.74</v>
      </c>
      <c r="F21" s="172"/>
      <c r="G21" s="173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7">
        <v>6.8000000000000005E-2</v>
      </c>
      <c r="O21" s="157">
        <f>ROUND(E21*N21,2)</f>
        <v>0.19</v>
      </c>
      <c r="P21" s="157">
        <v>0</v>
      </c>
      <c r="Q21" s="157">
        <f>ROUND(E21*P21,2)</f>
        <v>0</v>
      </c>
      <c r="R21" s="157"/>
      <c r="S21" s="157" t="s">
        <v>198</v>
      </c>
      <c r="T21" s="157" t="s">
        <v>185</v>
      </c>
      <c r="U21" s="157">
        <v>0.71397999999999995</v>
      </c>
      <c r="V21" s="157">
        <f>ROUND(E21*U21,2)</f>
        <v>1.96</v>
      </c>
      <c r="W21" s="157"/>
      <c r="X21" s="157" t="s">
        <v>186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187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54"/>
      <c r="B22" s="155"/>
      <c r="C22" s="184" t="s">
        <v>497</v>
      </c>
      <c r="D22" s="159"/>
      <c r="E22" s="160">
        <v>2.74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189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">
      <c r="A23" s="162" t="s">
        <v>179</v>
      </c>
      <c r="B23" s="163" t="s">
        <v>95</v>
      </c>
      <c r="C23" s="182" t="s">
        <v>96</v>
      </c>
      <c r="D23" s="164"/>
      <c r="E23" s="165"/>
      <c r="F23" s="166"/>
      <c r="G23" s="167">
        <f>SUMIF(AG24:AG46,"&lt;&gt;NOR",G24:G46)</f>
        <v>0</v>
      </c>
      <c r="H23" s="161"/>
      <c r="I23" s="161">
        <f>SUM(I24:I46)</f>
        <v>0</v>
      </c>
      <c r="J23" s="161"/>
      <c r="K23" s="161">
        <f>SUM(K24:K46)</f>
        <v>0</v>
      </c>
      <c r="L23" s="161"/>
      <c r="M23" s="161">
        <f>SUM(M24:M46)</f>
        <v>0</v>
      </c>
      <c r="N23" s="161"/>
      <c r="O23" s="161">
        <f>SUM(O24:O46)</f>
        <v>0</v>
      </c>
      <c r="P23" s="161"/>
      <c r="Q23" s="161">
        <f>SUM(Q24:Q46)</f>
        <v>0.87000000000000011</v>
      </c>
      <c r="R23" s="161"/>
      <c r="S23" s="161"/>
      <c r="T23" s="161"/>
      <c r="U23" s="161"/>
      <c r="V23" s="161">
        <f>SUM(V24:V46)</f>
        <v>35.769999999999996</v>
      </c>
      <c r="W23" s="161"/>
      <c r="X23" s="161"/>
      <c r="AG23" t="s">
        <v>180</v>
      </c>
    </row>
    <row r="24" spans="1:60" outlineLevel="1" x14ac:dyDescent="0.2">
      <c r="A24" s="168">
        <v>6</v>
      </c>
      <c r="B24" s="169" t="s">
        <v>498</v>
      </c>
      <c r="C24" s="183" t="s">
        <v>499</v>
      </c>
      <c r="D24" s="170" t="s">
        <v>417</v>
      </c>
      <c r="E24" s="171">
        <v>2</v>
      </c>
      <c r="F24" s="172"/>
      <c r="G24" s="173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57">
        <v>0</v>
      </c>
      <c r="O24" s="157">
        <f>ROUND(E24*N24,2)</f>
        <v>0</v>
      </c>
      <c r="P24" s="157">
        <v>4.3499999999999997E-2</v>
      </c>
      <c r="Q24" s="157">
        <f>ROUND(E24*P24,2)</f>
        <v>0.09</v>
      </c>
      <c r="R24" s="157"/>
      <c r="S24" s="157" t="s">
        <v>198</v>
      </c>
      <c r="T24" s="157" t="s">
        <v>185</v>
      </c>
      <c r="U24" s="157">
        <v>0.71299999999999997</v>
      </c>
      <c r="V24" s="157">
        <f>ROUND(E24*U24,2)</f>
        <v>1.43</v>
      </c>
      <c r="W24" s="157"/>
      <c r="X24" s="157" t="s">
        <v>186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187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184" t="s">
        <v>500</v>
      </c>
      <c r="D25" s="159"/>
      <c r="E25" s="160">
        <v>2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189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68">
        <v>7</v>
      </c>
      <c r="B26" s="169" t="s">
        <v>501</v>
      </c>
      <c r="C26" s="183" t="s">
        <v>502</v>
      </c>
      <c r="D26" s="170" t="s">
        <v>266</v>
      </c>
      <c r="E26" s="171">
        <v>1</v>
      </c>
      <c r="F26" s="172"/>
      <c r="G26" s="173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21</v>
      </c>
      <c r="M26" s="157">
        <f>G26*(1+L26/100)</f>
        <v>0</v>
      </c>
      <c r="N26" s="157">
        <v>2.0000000000000001E-4</v>
      </c>
      <c r="O26" s="157">
        <f>ROUND(E26*N26,2)</f>
        <v>0</v>
      </c>
      <c r="P26" s="157">
        <v>0.35625000000000001</v>
      </c>
      <c r="Q26" s="157">
        <f>ROUND(E26*P26,2)</f>
        <v>0.36</v>
      </c>
      <c r="R26" s="157"/>
      <c r="S26" s="157" t="s">
        <v>198</v>
      </c>
      <c r="T26" s="157" t="s">
        <v>185</v>
      </c>
      <c r="U26" s="157">
        <v>2.915</v>
      </c>
      <c r="V26" s="157">
        <f>ROUND(E26*U26,2)</f>
        <v>2.92</v>
      </c>
      <c r="W26" s="157"/>
      <c r="X26" s="157" t="s">
        <v>186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187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/>
      <c r="B27" s="155"/>
      <c r="C27" s="184" t="s">
        <v>503</v>
      </c>
      <c r="D27" s="159"/>
      <c r="E27" s="160">
        <v>1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189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68">
        <v>8</v>
      </c>
      <c r="B28" s="169" t="s">
        <v>504</v>
      </c>
      <c r="C28" s="183" t="s">
        <v>505</v>
      </c>
      <c r="D28" s="170" t="s">
        <v>266</v>
      </c>
      <c r="E28" s="171">
        <v>3</v>
      </c>
      <c r="F28" s="172"/>
      <c r="G28" s="173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21</v>
      </c>
      <c r="M28" s="157">
        <f>G28*(1+L28/100)</f>
        <v>0</v>
      </c>
      <c r="N28" s="157">
        <v>5.0000000000000002E-5</v>
      </c>
      <c r="O28" s="157">
        <f>ROUND(E28*N28,2)</f>
        <v>0</v>
      </c>
      <c r="P28" s="157">
        <v>6.055E-2</v>
      </c>
      <c r="Q28" s="157">
        <f>ROUND(E28*P28,2)</f>
        <v>0.18</v>
      </c>
      <c r="R28" s="157"/>
      <c r="S28" s="157" t="s">
        <v>198</v>
      </c>
      <c r="T28" s="157" t="s">
        <v>185</v>
      </c>
      <c r="U28" s="157">
        <v>0.33</v>
      </c>
      <c r="V28" s="157">
        <f>ROUND(E28*U28,2)</f>
        <v>0.99</v>
      </c>
      <c r="W28" s="157"/>
      <c r="X28" s="157" t="s">
        <v>186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187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184" t="s">
        <v>506</v>
      </c>
      <c r="D29" s="159"/>
      <c r="E29" s="160">
        <v>1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189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184" t="s">
        <v>507</v>
      </c>
      <c r="D30" s="159"/>
      <c r="E30" s="160">
        <v>2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189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68">
        <v>9</v>
      </c>
      <c r="B31" s="169" t="s">
        <v>508</v>
      </c>
      <c r="C31" s="183" t="s">
        <v>509</v>
      </c>
      <c r="D31" s="170" t="s">
        <v>266</v>
      </c>
      <c r="E31" s="171">
        <v>1</v>
      </c>
      <c r="F31" s="172"/>
      <c r="G31" s="173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7">
        <v>6.0000000000000002E-5</v>
      </c>
      <c r="O31" s="157">
        <f>ROUND(E31*N31,2)</f>
        <v>0</v>
      </c>
      <c r="P31" s="157">
        <v>6.5049999999999997E-2</v>
      </c>
      <c r="Q31" s="157">
        <f>ROUND(E31*P31,2)</f>
        <v>7.0000000000000007E-2</v>
      </c>
      <c r="R31" s="157"/>
      <c r="S31" s="157" t="s">
        <v>198</v>
      </c>
      <c r="T31" s="157" t="s">
        <v>185</v>
      </c>
      <c r="U31" s="157">
        <v>0.438</v>
      </c>
      <c r="V31" s="157">
        <f>ROUND(E31*U31,2)</f>
        <v>0.44</v>
      </c>
      <c r="W31" s="157"/>
      <c r="X31" s="157" t="s">
        <v>186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187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184" t="s">
        <v>510</v>
      </c>
      <c r="D32" s="159"/>
      <c r="E32" s="160">
        <v>1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189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68">
        <v>10</v>
      </c>
      <c r="B33" s="169" t="s">
        <v>474</v>
      </c>
      <c r="C33" s="183" t="s">
        <v>475</v>
      </c>
      <c r="D33" s="170" t="s">
        <v>266</v>
      </c>
      <c r="E33" s="171">
        <v>1</v>
      </c>
      <c r="F33" s="172"/>
      <c r="G33" s="173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21</v>
      </c>
      <c r="M33" s="157">
        <f>G33*(1+L33/100)</f>
        <v>0</v>
      </c>
      <c r="N33" s="157">
        <v>9.3000000000000005E-4</v>
      </c>
      <c r="O33" s="157">
        <f>ROUND(E33*N33,2)</f>
        <v>0</v>
      </c>
      <c r="P33" s="157">
        <v>6.5000000000000002E-2</v>
      </c>
      <c r="Q33" s="157">
        <f>ROUND(E33*P33,2)</f>
        <v>7.0000000000000007E-2</v>
      </c>
      <c r="R33" s="157"/>
      <c r="S33" s="157" t="s">
        <v>198</v>
      </c>
      <c r="T33" s="157" t="s">
        <v>185</v>
      </c>
      <c r="U33" s="157">
        <v>4.2290000000000001</v>
      </c>
      <c r="V33" s="157">
        <f>ROUND(E33*U33,2)</f>
        <v>4.2300000000000004</v>
      </c>
      <c r="W33" s="157"/>
      <c r="X33" s="157" t="s">
        <v>186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187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4"/>
      <c r="B34" s="155"/>
      <c r="C34" s="184" t="s">
        <v>511</v>
      </c>
      <c r="D34" s="159"/>
      <c r="E34" s="160">
        <v>1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189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68">
        <v>11</v>
      </c>
      <c r="B35" s="169" t="s">
        <v>512</v>
      </c>
      <c r="C35" s="183" t="s">
        <v>513</v>
      </c>
      <c r="D35" s="170" t="s">
        <v>266</v>
      </c>
      <c r="E35" s="171">
        <v>4</v>
      </c>
      <c r="F35" s="172"/>
      <c r="G35" s="173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21</v>
      </c>
      <c r="M35" s="157">
        <f>G35*(1+L35/100)</f>
        <v>0</v>
      </c>
      <c r="N35" s="157">
        <v>0</v>
      </c>
      <c r="O35" s="157">
        <f>ROUND(E35*N35,2)</f>
        <v>0</v>
      </c>
      <c r="P35" s="157">
        <v>1.84E-2</v>
      </c>
      <c r="Q35" s="157">
        <f>ROUND(E35*P35,2)</f>
        <v>7.0000000000000007E-2</v>
      </c>
      <c r="R35" s="157"/>
      <c r="S35" s="157" t="s">
        <v>198</v>
      </c>
      <c r="T35" s="157" t="s">
        <v>185</v>
      </c>
      <c r="U35" s="157">
        <v>0.83199999999999996</v>
      </c>
      <c r="V35" s="157">
        <f>ROUND(E35*U35,2)</f>
        <v>3.33</v>
      </c>
      <c r="W35" s="157"/>
      <c r="X35" s="157" t="s">
        <v>186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187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184" t="s">
        <v>506</v>
      </c>
      <c r="D36" s="159"/>
      <c r="E36" s="160">
        <v>1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189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84" t="s">
        <v>507</v>
      </c>
      <c r="D37" s="159"/>
      <c r="E37" s="160">
        <v>2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189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54"/>
      <c r="B38" s="155"/>
      <c r="C38" s="184" t="s">
        <v>514</v>
      </c>
      <c r="D38" s="159"/>
      <c r="E38" s="160">
        <v>1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189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1" x14ac:dyDescent="0.2">
      <c r="A39" s="168">
        <v>12</v>
      </c>
      <c r="B39" s="169" t="s">
        <v>477</v>
      </c>
      <c r="C39" s="183" t="s">
        <v>478</v>
      </c>
      <c r="D39" s="170" t="s">
        <v>266</v>
      </c>
      <c r="E39" s="171">
        <v>1</v>
      </c>
      <c r="F39" s="172"/>
      <c r="G39" s="173">
        <f>ROUND(E39*F39,2)</f>
        <v>0</v>
      </c>
      <c r="H39" s="158"/>
      <c r="I39" s="157">
        <f>ROUND(E39*H39,2)</f>
        <v>0</v>
      </c>
      <c r="J39" s="158"/>
      <c r="K39" s="157">
        <f>ROUND(E39*J39,2)</f>
        <v>0</v>
      </c>
      <c r="L39" s="157">
        <v>21</v>
      </c>
      <c r="M39" s="157">
        <f>G39*(1+L39/100)</f>
        <v>0</v>
      </c>
      <c r="N39" s="157">
        <v>0</v>
      </c>
      <c r="O39" s="157">
        <f>ROUND(E39*N39,2)</f>
        <v>0</v>
      </c>
      <c r="P39" s="157">
        <v>3.3500000000000002E-2</v>
      </c>
      <c r="Q39" s="157">
        <f>ROUND(E39*P39,2)</f>
        <v>0.03</v>
      </c>
      <c r="R39" s="157"/>
      <c r="S39" s="157" t="s">
        <v>198</v>
      </c>
      <c r="T39" s="157" t="s">
        <v>185</v>
      </c>
      <c r="U39" s="157">
        <v>0.95699999999999996</v>
      </c>
      <c r="V39" s="157">
        <f>ROUND(E39*U39,2)</f>
        <v>0.96</v>
      </c>
      <c r="W39" s="157"/>
      <c r="X39" s="157" t="s">
        <v>186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187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184" t="s">
        <v>515</v>
      </c>
      <c r="D40" s="159"/>
      <c r="E40" s="160">
        <v>1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189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68">
        <v>13</v>
      </c>
      <c r="B41" s="169" t="s">
        <v>516</v>
      </c>
      <c r="C41" s="183" t="s">
        <v>517</v>
      </c>
      <c r="D41" s="170" t="s">
        <v>266</v>
      </c>
      <c r="E41" s="171">
        <v>4</v>
      </c>
      <c r="F41" s="172"/>
      <c r="G41" s="173">
        <f>ROUND(E41*F41,2)</f>
        <v>0</v>
      </c>
      <c r="H41" s="158"/>
      <c r="I41" s="157">
        <f>ROUND(E41*H41,2)</f>
        <v>0</v>
      </c>
      <c r="J41" s="158"/>
      <c r="K41" s="157">
        <f>ROUND(E41*J41,2)</f>
        <v>0</v>
      </c>
      <c r="L41" s="157">
        <v>21</v>
      </c>
      <c r="M41" s="157">
        <f>G41*(1+L41/100)</f>
        <v>0</v>
      </c>
      <c r="N41" s="157">
        <v>0</v>
      </c>
      <c r="O41" s="157">
        <f>ROUND(E41*N41,2)</f>
        <v>0</v>
      </c>
      <c r="P41" s="157">
        <v>0</v>
      </c>
      <c r="Q41" s="157">
        <f>ROUND(E41*P41,2)</f>
        <v>0</v>
      </c>
      <c r="R41" s="157"/>
      <c r="S41" s="157" t="s">
        <v>198</v>
      </c>
      <c r="T41" s="157" t="s">
        <v>185</v>
      </c>
      <c r="U41" s="157">
        <v>2.0179999999999998</v>
      </c>
      <c r="V41" s="157">
        <f>ROUND(E41*U41,2)</f>
        <v>8.07</v>
      </c>
      <c r="W41" s="157"/>
      <c r="X41" s="157" t="s">
        <v>186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187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184" t="s">
        <v>518</v>
      </c>
      <c r="D42" s="159"/>
      <c r="E42" s="160">
        <v>3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189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54"/>
      <c r="B43" s="155"/>
      <c r="C43" s="184" t="s">
        <v>519</v>
      </c>
      <c r="D43" s="159"/>
      <c r="E43" s="160">
        <v>1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189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68">
        <v>14</v>
      </c>
      <c r="B44" s="169" t="s">
        <v>520</v>
      </c>
      <c r="C44" s="183" t="s">
        <v>521</v>
      </c>
      <c r="D44" s="170" t="s">
        <v>266</v>
      </c>
      <c r="E44" s="171">
        <v>1</v>
      </c>
      <c r="F44" s="172"/>
      <c r="G44" s="173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21</v>
      </c>
      <c r="M44" s="157">
        <f>G44*(1+L44/100)</f>
        <v>0</v>
      </c>
      <c r="N44" s="157">
        <v>0</v>
      </c>
      <c r="O44" s="157">
        <f>ROUND(E44*N44,2)</f>
        <v>0</v>
      </c>
      <c r="P44" s="157">
        <v>0</v>
      </c>
      <c r="Q44" s="157">
        <f>ROUND(E44*P44,2)</f>
        <v>0</v>
      </c>
      <c r="R44" s="157"/>
      <c r="S44" s="157" t="s">
        <v>198</v>
      </c>
      <c r="T44" s="157" t="s">
        <v>185</v>
      </c>
      <c r="U44" s="157">
        <v>2.4540000000000002</v>
      </c>
      <c r="V44" s="157">
        <f>ROUND(E44*U44,2)</f>
        <v>2.4500000000000002</v>
      </c>
      <c r="W44" s="157"/>
      <c r="X44" s="157" t="s">
        <v>186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187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184" t="s">
        <v>522</v>
      </c>
      <c r="D45" s="159"/>
      <c r="E45" s="160">
        <v>1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189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74">
        <v>15</v>
      </c>
      <c r="B46" s="175" t="s">
        <v>479</v>
      </c>
      <c r="C46" s="185" t="s">
        <v>480</v>
      </c>
      <c r="D46" s="176" t="s">
        <v>209</v>
      </c>
      <c r="E46" s="177">
        <v>0.96055000000000001</v>
      </c>
      <c r="F46" s="178"/>
      <c r="G46" s="179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7">
        <v>0</v>
      </c>
      <c r="O46" s="157">
        <f>ROUND(E46*N46,2)</f>
        <v>0</v>
      </c>
      <c r="P46" s="157">
        <v>0</v>
      </c>
      <c r="Q46" s="157">
        <f>ROUND(E46*P46,2)</f>
        <v>0</v>
      </c>
      <c r="R46" s="157"/>
      <c r="S46" s="157" t="s">
        <v>198</v>
      </c>
      <c r="T46" s="157" t="s">
        <v>185</v>
      </c>
      <c r="U46" s="157">
        <v>11.403</v>
      </c>
      <c r="V46" s="157">
        <f>ROUND(E46*U46,2)</f>
        <v>10.95</v>
      </c>
      <c r="W46" s="157"/>
      <c r="X46" s="157" t="s">
        <v>186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187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x14ac:dyDescent="0.2">
      <c r="A47" s="162" t="s">
        <v>179</v>
      </c>
      <c r="B47" s="163" t="s">
        <v>101</v>
      </c>
      <c r="C47" s="182" t="s">
        <v>102</v>
      </c>
      <c r="D47" s="164"/>
      <c r="E47" s="165"/>
      <c r="F47" s="166"/>
      <c r="G47" s="167">
        <f>SUMIF(AG48:AG53,"&lt;&gt;NOR",G48:G53)</f>
        <v>0</v>
      </c>
      <c r="H47" s="161"/>
      <c r="I47" s="161">
        <f>SUM(I48:I53)</f>
        <v>0</v>
      </c>
      <c r="J47" s="161"/>
      <c r="K47" s="161">
        <f>SUM(K48:K53)</f>
        <v>0</v>
      </c>
      <c r="L47" s="161"/>
      <c r="M47" s="161">
        <f>SUM(M48:M53)</f>
        <v>0</v>
      </c>
      <c r="N47" s="161"/>
      <c r="O47" s="161">
        <f>SUM(O48:O53)</f>
        <v>0.01</v>
      </c>
      <c r="P47" s="161"/>
      <c r="Q47" s="161">
        <f>SUM(Q48:Q53)</f>
        <v>1.1200000000000001</v>
      </c>
      <c r="R47" s="161"/>
      <c r="S47" s="161"/>
      <c r="T47" s="161"/>
      <c r="U47" s="161"/>
      <c r="V47" s="161">
        <f>SUM(V48:V53)</f>
        <v>24.75</v>
      </c>
      <c r="W47" s="161"/>
      <c r="X47" s="161"/>
      <c r="AG47" t="s">
        <v>180</v>
      </c>
    </row>
    <row r="48" spans="1:60" outlineLevel="1" x14ac:dyDescent="0.2">
      <c r="A48" s="168">
        <v>16</v>
      </c>
      <c r="B48" s="169" t="s">
        <v>523</v>
      </c>
      <c r="C48" s="183" t="s">
        <v>524</v>
      </c>
      <c r="D48" s="170" t="s">
        <v>266</v>
      </c>
      <c r="E48" s="171">
        <v>1</v>
      </c>
      <c r="F48" s="172"/>
      <c r="G48" s="173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7">
        <v>3.4000000000000002E-4</v>
      </c>
      <c r="O48" s="157">
        <f>ROUND(E48*N48,2)</f>
        <v>0</v>
      </c>
      <c r="P48" s="157">
        <v>3.4000000000000002E-2</v>
      </c>
      <c r="Q48" s="157">
        <f>ROUND(E48*P48,2)</f>
        <v>0.03</v>
      </c>
      <c r="R48" s="157"/>
      <c r="S48" s="157" t="s">
        <v>198</v>
      </c>
      <c r="T48" s="157" t="s">
        <v>185</v>
      </c>
      <c r="U48" s="157">
        <v>1.087</v>
      </c>
      <c r="V48" s="157">
        <f>ROUND(E48*U48,2)</f>
        <v>1.0900000000000001</v>
      </c>
      <c r="W48" s="157"/>
      <c r="X48" s="157" t="s">
        <v>186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187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4" t="s">
        <v>493</v>
      </c>
      <c r="D49" s="159"/>
      <c r="E49" s="160">
        <v>1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189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68">
        <v>17</v>
      </c>
      <c r="B50" s="169" t="s">
        <v>525</v>
      </c>
      <c r="C50" s="183" t="s">
        <v>526</v>
      </c>
      <c r="D50" s="170" t="s">
        <v>266</v>
      </c>
      <c r="E50" s="171">
        <v>6</v>
      </c>
      <c r="F50" s="172"/>
      <c r="G50" s="173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21</v>
      </c>
      <c r="M50" s="157">
        <f>G50*(1+L50/100)</f>
        <v>0</v>
      </c>
      <c r="N50" s="157">
        <v>3.4000000000000002E-4</v>
      </c>
      <c r="O50" s="157">
        <f>ROUND(E50*N50,2)</f>
        <v>0</v>
      </c>
      <c r="P50" s="157">
        <v>5.8999999999999997E-2</v>
      </c>
      <c r="Q50" s="157">
        <f>ROUND(E50*P50,2)</f>
        <v>0.35</v>
      </c>
      <c r="R50" s="157"/>
      <c r="S50" s="157" t="s">
        <v>198</v>
      </c>
      <c r="T50" s="157" t="s">
        <v>185</v>
      </c>
      <c r="U50" s="157">
        <v>2.278</v>
      </c>
      <c r="V50" s="157">
        <f>ROUND(E50*U50,2)</f>
        <v>13.67</v>
      </c>
      <c r="W50" s="157"/>
      <c r="X50" s="157" t="s">
        <v>186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187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4" t="s">
        <v>494</v>
      </c>
      <c r="D51" s="159"/>
      <c r="E51" s="160">
        <v>6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189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68">
        <v>18</v>
      </c>
      <c r="B52" s="169" t="s">
        <v>527</v>
      </c>
      <c r="C52" s="183" t="s">
        <v>528</v>
      </c>
      <c r="D52" s="170" t="s">
        <v>232</v>
      </c>
      <c r="E52" s="171">
        <v>13.7</v>
      </c>
      <c r="F52" s="172"/>
      <c r="G52" s="173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21</v>
      </c>
      <c r="M52" s="157">
        <f>G52*(1+L52/100)</f>
        <v>0</v>
      </c>
      <c r="N52" s="157">
        <v>4.8999999999999998E-4</v>
      </c>
      <c r="O52" s="157">
        <f>ROUND(E52*N52,2)</f>
        <v>0.01</v>
      </c>
      <c r="P52" s="157">
        <v>5.3999999999999999E-2</v>
      </c>
      <c r="Q52" s="157">
        <f>ROUND(E52*P52,2)</f>
        <v>0.74</v>
      </c>
      <c r="R52" s="157"/>
      <c r="S52" s="157" t="s">
        <v>198</v>
      </c>
      <c r="T52" s="157" t="s">
        <v>185</v>
      </c>
      <c r="U52" s="157">
        <v>0.72899999999999998</v>
      </c>
      <c r="V52" s="157">
        <f>ROUND(E52*U52,2)</f>
        <v>9.99</v>
      </c>
      <c r="W52" s="157"/>
      <c r="X52" s="157" t="s">
        <v>186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187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84" t="s">
        <v>529</v>
      </c>
      <c r="D53" s="159"/>
      <c r="E53" s="160">
        <v>13.7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189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x14ac:dyDescent="0.2">
      <c r="A54" s="162" t="s">
        <v>179</v>
      </c>
      <c r="B54" s="163" t="s">
        <v>109</v>
      </c>
      <c r="C54" s="182" t="s">
        <v>110</v>
      </c>
      <c r="D54" s="164"/>
      <c r="E54" s="165"/>
      <c r="F54" s="166"/>
      <c r="G54" s="167">
        <f>SUMIF(AG55:AG99,"&lt;&gt;NOR",G55:G99)</f>
        <v>0</v>
      </c>
      <c r="H54" s="161"/>
      <c r="I54" s="161">
        <f>SUM(I55:I99)</f>
        <v>0</v>
      </c>
      <c r="J54" s="161"/>
      <c r="K54" s="161">
        <f>SUM(K55:K99)</f>
        <v>0</v>
      </c>
      <c r="L54" s="161"/>
      <c r="M54" s="161">
        <f>SUM(M55:M99)</f>
        <v>0</v>
      </c>
      <c r="N54" s="161"/>
      <c r="O54" s="161">
        <f>SUM(O55:O99)</f>
        <v>0.09</v>
      </c>
      <c r="P54" s="161"/>
      <c r="Q54" s="161">
        <f>SUM(Q55:Q99)</f>
        <v>3.16</v>
      </c>
      <c r="R54" s="161"/>
      <c r="S54" s="161"/>
      <c r="T54" s="161"/>
      <c r="U54" s="161"/>
      <c r="V54" s="161">
        <f>SUM(V55:V99)</f>
        <v>51.810000000000009</v>
      </c>
      <c r="W54" s="161"/>
      <c r="X54" s="161"/>
      <c r="AG54" t="s">
        <v>180</v>
      </c>
    </row>
    <row r="55" spans="1:60" outlineLevel="1" x14ac:dyDescent="0.2">
      <c r="A55" s="168">
        <v>19</v>
      </c>
      <c r="B55" s="169" t="s">
        <v>530</v>
      </c>
      <c r="C55" s="183" t="s">
        <v>531</v>
      </c>
      <c r="D55" s="170" t="s">
        <v>232</v>
      </c>
      <c r="E55" s="171">
        <v>1.5</v>
      </c>
      <c r="F55" s="172"/>
      <c r="G55" s="173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7">
        <v>3.8000000000000002E-4</v>
      </c>
      <c r="O55" s="157">
        <f>ROUND(E55*N55,2)</f>
        <v>0</v>
      </c>
      <c r="P55" s="157">
        <v>3.6999999999999998E-2</v>
      </c>
      <c r="Q55" s="157">
        <f>ROUND(E55*P55,2)</f>
        <v>0.06</v>
      </c>
      <c r="R55" s="157"/>
      <c r="S55" s="157" t="s">
        <v>198</v>
      </c>
      <c r="T55" s="157" t="s">
        <v>185</v>
      </c>
      <c r="U55" s="157">
        <v>0.13100000000000001</v>
      </c>
      <c r="V55" s="157">
        <f>ROUND(E55*U55,2)</f>
        <v>0.2</v>
      </c>
      <c r="W55" s="157"/>
      <c r="X55" s="157" t="s">
        <v>186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187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184" t="s">
        <v>532</v>
      </c>
      <c r="D56" s="159"/>
      <c r="E56" s="160">
        <v>1.5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189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ht="22.5" outlineLevel="1" x14ac:dyDescent="0.2">
      <c r="A57" s="168">
        <v>20</v>
      </c>
      <c r="B57" s="169" t="s">
        <v>448</v>
      </c>
      <c r="C57" s="183" t="s">
        <v>449</v>
      </c>
      <c r="D57" s="170" t="s">
        <v>232</v>
      </c>
      <c r="E57" s="171">
        <v>170.5</v>
      </c>
      <c r="F57" s="172"/>
      <c r="G57" s="173">
        <f>ROUND(E57*F57,2)</f>
        <v>0</v>
      </c>
      <c r="H57" s="158"/>
      <c r="I57" s="157">
        <f>ROUND(E57*H57,2)</f>
        <v>0</v>
      </c>
      <c r="J57" s="158"/>
      <c r="K57" s="157">
        <f>ROUND(E57*J57,2)</f>
        <v>0</v>
      </c>
      <c r="L57" s="157">
        <v>21</v>
      </c>
      <c r="M57" s="157">
        <f>G57*(1+L57/100)</f>
        <v>0</v>
      </c>
      <c r="N57" s="157">
        <v>3.8999999999999999E-4</v>
      </c>
      <c r="O57" s="157">
        <f>ROUND(E57*N57,2)</f>
        <v>7.0000000000000007E-2</v>
      </c>
      <c r="P57" s="157">
        <v>3.4199999999999999E-3</v>
      </c>
      <c r="Q57" s="157">
        <f>ROUND(E57*P57,2)</f>
        <v>0.57999999999999996</v>
      </c>
      <c r="R57" s="157"/>
      <c r="S57" s="157" t="s">
        <v>198</v>
      </c>
      <c r="T57" s="157" t="s">
        <v>185</v>
      </c>
      <c r="U57" s="157">
        <v>4.3999999999999997E-2</v>
      </c>
      <c r="V57" s="157">
        <f>ROUND(E57*U57,2)</f>
        <v>7.5</v>
      </c>
      <c r="W57" s="157"/>
      <c r="X57" s="157" t="s">
        <v>186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187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184" t="s">
        <v>533</v>
      </c>
      <c r="D58" s="159"/>
      <c r="E58" s="160">
        <v>23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189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2.5" outlineLevel="1" x14ac:dyDescent="0.2">
      <c r="A59" s="154"/>
      <c r="B59" s="155"/>
      <c r="C59" s="184" t="s">
        <v>534</v>
      </c>
      <c r="D59" s="159"/>
      <c r="E59" s="160">
        <v>147.5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189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ht="22.5" outlineLevel="1" x14ac:dyDescent="0.2">
      <c r="A60" s="168">
        <v>21</v>
      </c>
      <c r="B60" s="169" t="s">
        <v>535</v>
      </c>
      <c r="C60" s="183" t="s">
        <v>536</v>
      </c>
      <c r="D60" s="170" t="s">
        <v>232</v>
      </c>
      <c r="E60" s="171">
        <v>19.5</v>
      </c>
      <c r="F60" s="172"/>
      <c r="G60" s="173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21</v>
      </c>
      <c r="M60" s="157">
        <f>G60*(1+L60/100)</f>
        <v>0</v>
      </c>
      <c r="N60" s="157">
        <v>3.8999999999999999E-4</v>
      </c>
      <c r="O60" s="157">
        <f>ROUND(E60*N60,2)</f>
        <v>0.01</v>
      </c>
      <c r="P60" s="157">
        <v>8.2799999999999992E-3</v>
      </c>
      <c r="Q60" s="157">
        <f>ROUND(E60*P60,2)</f>
        <v>0.16</v>
      </c>
      <c r="R60" s="157"/>
      <c r="S60" s="157" t="s">
        <v>198</v>
      </c>
      <c r="T60" s="157" t="s">
        <v>185</v>
      </c>
      <c r="U60" s="157">
        <v>5.1999999999999998E-2</v>
      </c>
      <c r="V60" s="157">
        <f>ROUND(E60*U60,2)</f>
        <v>1.01</v>
      </c>
      <c r="W60" s="157"/>
      <c r="X60" s="157" t="s">
        <v>186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187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54"/>
      <c r="B61" s="155"/>
      <c r="C61" s="184" t="s">
        <v>537</v>
      </c>
      <c r="D61" s="159"/>
      <c r="E61" s="160">
        <v>19.5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189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68">
        <v>22</v>
      </c>
      <c r="B62" s="169" t="s">
        <v>538</v>
      </c>
      <c r="C62" s="183" t="s">
        <v>539</v>
      </c>
      <c r="D62" s="170" t="s">
        <v>232</v>
      </c>
      <c r="E62" s="171">
        <v>0.9</v>
      </c>
      <c r="F62" s="172"/>
      <c r="G62" s="173">
        <f>ROUND(E62*F62,2)</f>
        <v>0</v>
      </c>
      <c r="H62" s="158"/>
      <c r="I62" s="157">
        <f>ROUND(E62*H62,2)</f>
        <v>0</v>
      </c>
      <c r="J62" s="158"/>
      <c r="K62" s="157">
        <f>ROUND(E62*J62,2)</f>
        <v>0</v>
      </c>
      <c r="L62" s="157">
        <v>21</v>
      </c>
      <c r="M62" s="157">
        <f>G62*(1+L62/100)</f>
        <v>0</v>
      </c>
      <c r="N62" s="157">
        <v>3.5E-4</v>
      </c>
      <c r="O62" s="157">
        <f>ROUND(E62*N62,2)</f>
        <v>0</v>
      </c>
      <c r="P62" s="157">
        <v>9.8099999999999993E-3</v>
      </c>
      <c r="Q62" s="157">
        <f>ROUND(E62*P62,2)</f>
        <v>0.01</v>
      </c>
      <c r="R62" s="157"/>
      <c r="S62" s="157" t="s">
        <v>198</v>
      </c>
      <c r="T62" s="157" t="s">
        <v>185</v>
      </c>
      <c r="U62" s="157">
        <v>5.6000000000000001E-2</v>
      </c>
      <c r="V62" s="157">
        <f>ROUND(E62*U62,2)</f>
        <v>0.05</v>
      </c>
      <c r="W62" s="157"/>
      <c r="X62" s="157" t="s">
        <v>186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187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4" t="s">
        <v>540</v>
      </c>
      <c r="D63" s="159"/>
      <c r="E63" s="160">
        <v>0.9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189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68">
        <v>23</v>
      </c>
      <c r="B64" s="169" t="s">
        <v>451</v>
      </c>
      <c r="C64" s="183" t="s">
        <v>452</v>
      </c>
      <c r="D64" s="170" t="s">
        <v>453</v>
      </c>
      <c r="E64" s="171">
        <v>5</v>
      </c>
      <c r="F64" s="172"/>
      <c r="G64" s="173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21</v>
      </c>
      <c r="M64" s="157">
        <f>G64*(1+L64/100)</f>
        <v>0</v>
      </c>
      <c r="N64" s="157">
        <v>0</v>
      </c>
      <c r="O64" s="157">
        <f>ROUND(E64*N64,2)</f>
        <v>0</v>
      </c>
      <c r="P64" s="157">
        <v>5.13E-3</v>
      </c>
      <c r="Q64" s="157">
        <f>ROUND(E64*P64,2)</f>
        <v>0.03</v>
      </c>
      <c r="R64" s="157"/>
      <c r="S64" s="157" t="s">
        <v>198</v>
      </c>
      <c r="T64" s="157" t="s">
        <v>185</v>
      </c>
      <c r="U64" s="157">
        <v>0.27900000000000003</v>
      </c>
      <c r="V64" s="157">
        <f>ROUND(E64*U64,2)</f>
        <v>1.4</v>
      </c>
      <c r="W64" s="157"/>
      <c r="X64" s="157" t="s">
        <v>186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187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84" t="s">
        <v>541</v>
      </c>
      <c r="D65" s="159"/>
      <c r="E65" s="160">
        <v>2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189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84" t="s">
        <v>542</v>
      </c>
      <c r="D66" s="159"/>
      <c r="E66" s="160">
        <v>3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189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68">
        <v>24</v>
      </c>
      <c r="B67" s="169" t="s">
        <v>543</v>
      </c>
      <c r="C67" s="183" t="s">
        <v>544</v>
      </c>
      <c r="D67" s="170" t="s">
        <v>453</v>
      </c>
      <c r="E67" s="171">
        <v>1</v>
      </c>
      <c r="F67" s="172"/>
      <c r="G67" s="173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21</v>
      </c>
      <c r="M67" s="157">
        <f>G67*(1+L67/100)</f>
        <v>0</v>
      </c>
      <c r="N67" s="157">
        <v>0</v>
      </c>
      <c r="O67" s="157">
        <f>ROUND(E67*N67,2)</f>
        <v>0</v>
      </c>
      <c r="P67" s="157">
        <v>0.14460000000000001</v>
      </c>
      <c r="Q67" s="157">
        <f>ROUND(E67*P67,2)</f>
        <v>0.14000000000000001</v>
      </c>
      <c r="R67" s="157"/>
      <c r="S67" s="157" t="s">
        <v>198</v>
      </c>
      <c r="T67" s="157" t="s">
        <v>185</v>
      </c>
      <c r="U67" s="157">
        <v>1.085</v>
      </c>
      <c r="V67" s="157">
        <f>ROUND(E67*U67,2)</f>
        <v>1.0900000000000001</v>
      </c>
      <c r="W67" s="157"/>
      <c r="X67" s="157" t="s">
        <v>186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187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184" t="s">
        <v>545</v>
      </c>
      <c r="D68" s="159"/>
      <c r="E68" s="160">
        <v>1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189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68">
        <v>25</v>
      </c>
      <c r="B69" s="169" t="s">
        <v>455</v>
      </c>
      <c r="C69" s="183" t="s">
        <v>456</v>
      </c>
      <c r="D69" s="170" t="s">
        <v>266</v>
      </c>
      <c r="E69" s="171">
        <v>5</v>
      </c>
      <c r="F69" s="172"/>
      <c r="G69" s="173">
        <f>ROUND(E69*F69,2)</f>
        <v>0</v>
      </c>
      <c r="H69" s="158"/>
      <c r="I69" s="157">
        <f>ROUND(E69*H69,2)</f>
        <v>0</v>
      </c>
      <c r="J69" s="158"/>
      <c r="K69" s="157">
        <f>ROUND(E69*J69,2)</f>
        <v>0</v>
      </c>
      <c r="L69" s="157">
        <v>21</v>
      </c>
      <c r="M69" s="157">
        <f>G69*(1+L69/100)</f>
        <v>0</v>
      </c>
      <c r="N69" s="157">
        <v>0</v>
      </c>
      <c r="O69" s="157">
        <f>ROUND(E69*N69,2)</f>
        <v>0</v>
      </c>
      <c r="P69" s="157">
        <v>8.8999999999999995E-4</v>
      </c>
      <c r="Q69" s="157">
        <f>ROUND(E69*P69,2)</f>
        <v>0</v>
      </c>
      <c r="R69" s="157"/>
      <c r="S69" s="157" t="s">
        <v>198</v>
      </c>
      <c r="T69" s="157" t="s">
        <v>185</v>
      </c>
      <c r="U69" s="157">
        <v>0.29899999999999999</v>
      </c>
      <c r="V69" s="157">
        <f>ROUND(E69*U69,2)</f>
        <v>1.5</v>
      </c>
      <c r="W69" s="157"/>
      <c r="X69" s="157" t="s">
        <v>186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187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/>
      <c r="B70" s="155"/>
      <c r="C70" s="184" t="s">
        <v>541</v>
      </c>
      <c r="D70" s="159"/>
      <c r="E70" s="160">
        <v>2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189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54"/>
      <c r="B71" s="155"/>
      <c r="C71" s="184" t="s">
        <v>542</v>
      </c>
      <c r="D71" s="159"/>
      <c r="E71" s="160">
        <v>3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189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68">
        <v>26</v>
      </c>
      <c r="B72" s="169" t="s">
        <v>546</v>
      </c>
      <c r="C72" s="183" t="s">
        <v>547</v>
      </c>
      <c r="D72" s="170" t="s">
        <v>266</v>
      </c>
      <c r="E72" s="171">
        <v>1</v>
      </c>
      <c r="F72" s="172"/>
      <c r="G72" s="173">
        <f>ROUND(E72*F72,2)</f>
        <v>0</v>
      </c>
      <c r="H72" s="158"/>
      <c r="I72" s="157">
        <f>ROUND(E72*H72,2)</f>
        <v>0</v>
      </c>
      <c r="J72" s="158"/>
      <c r="K72" s="157">
        <f>ROUND(E72*J72,2)</f>
        <v>0</v>
      </c>
      <c r="L72" s="157">
        <v>21</v>
      </c>
      <c r="M72" s="157">
        <f>G72*(1+L72/100)</f>
        <v>0</v>
      </c>
      <c r="N72" s="157">
        <v>0</v>
      </c>
      <c r="O72" s="157">
        <f>ROUND(E72*N72,2)</f>
        <v>0</v>
      </c>
      <c r="P72" s="157">
        <v>3.8899999999999998E-3</v>
      </c>
      <c r="Q72" s="157">
        <f>ROUND(E72*P72,2)</f>
        <v>0</v>
      </c>
      <c r="R72" s="157"/>
      <c r="S72" s="157" t="s">
        <v>198</v>
      </c>
      <c r="T72" s="157" t="s">
        <v>185</v>
      </c>
      <c r="U72" s="157">
        <v>0.91</v>
      </c>
      <c r="V72" s="157">
        <f>ROUND(E72*U72,2)</f>
        <v>0.91</v>
      </c>
      <c r="W72" s="157"/>
      <c r="X72" s="157" t="s">
        <v>186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187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54"/>
      <c r="B73" s="155"/>
      <c r="C73" s="184" t="s">
        <v>545</v>
      </c>
      <c r="D73" s="159"/>
      <c r="E73" s="160">
        <v>1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189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68">
        <v>27</v>
      </c>
      <c r="B74" s="169" t="s">
        <v>548</v>
      </c>
      <c r="C74" s="183" t="s">
        <v>549</v>
      </c>
      <c r="D74" s="170" t="s">
        <v>266</v>
      </c>
      <c r="E74" s="171">
        <v>10</v>
      </c>
      <c r="F74" s="172"/>
      <c r="G74" s="173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21</v>
      </c>
      <c r="M74" s="157">
        <f>G74*(1+L74/100)</f>
        <v>0</v>
      </c>
      <c r="N74" s="157">
        <v>0</v>
      </c>
      <c r="O74" s="157">
        <f>ROUND(E74*N74,2)</f>
        <v>0</v>
      </c>
      <c r="P74" s="157">
        <v>0</v>
      </c>
      <c r="Q74" s="157">
        <f>ROUND(E74*P74,2)</f>
        <v>0</v>
      </c>
      <c r="R74" s="157"/>
      <c r="S74" s="157" t="s">
        <v>198</v>
      </c>
      <c r="T74" s="157" t="s">
        <v>185</v>
      </c>
      <c r="U74" s="157">
        <v>6.4000000000000001E-2</v>
      </c>
      <c r="V74" s="157">
        <f>ROUND(E74*U74,2)</f>
        <v>0.64</v>
      </c>
      <c r="W74" s="157"/>
      <c r="X74" s="157" t="s">
        <v>186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187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184" t="s">
        <v>550</v>
      </c>
      <c r="D75" s="159"/>
      <c r="E75" s="160">
        <v>10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189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68">
        <v>28</v>
      </c>
      <c r="B76" s="169" t="s">
        <v>457</v>
      </c>
      <c r="C76" s="183" t="s">
        <v>458</v>
      </c>
      <c r="D76" s="170" t="s">
        <v>232</v>
      </c>
      <c r="E76" s="171">
        <v>190</v>
      </c>
      <c r="F76" s="172"/>
      <c r="G76" s="173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21</v>
      </c>
      <c r="M76" s="157">
        <f>G76*(1+L76/100)</f>
        <v>0</v>
      </c>
      <c r="N76" s="157">
        <v>0</v>
      </c>
      <c r="O76" s="157">
        <f>ROUND(E76*N76,2)</f>
        <v>0</v>
      </c>
      <c r="P76" s="157">
        <v>0</v>
      </c>
      <c r="Q76" s="157">
        <f>ROUND(E76*P76,2)</f>
        <v>0</v>
      </c>
      <c r="R76" s="157"/>
      <c r="S76" s="157" t="s">
        <v>198</v>
      </c>
      <c r="T76" s="157" t="s">
        <v>185</v>
      </c>
      <c r="U76" s="157">
        <v>6.2E-2</v>
      </c>
      <c r="V76" s="157">
        <f>ROUND(E76*U76,2)</f>
        <v>11.78</v>
      </c>
      <c r="W76" s="157"/>
      <c r="X76" s="157" t="s">
        <v>186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187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184" t="s">
        <v>533</v>
      </c>
      <c r="D77" s="159"/>
      <c r="E77" s="160">
        <v>23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189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ht="22.5" outlineLevel="1" x14ac:dyDescent="0.2">
      <c r="A78" s="154"/>
      <c r="B78" s="155"/>
      <c r="C78" s="184" t="s">
        <v>534</v>
      </c>
      <c r="D78" s="159"/>
      <c r="E78" s="160">
        <v>147.5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189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54"/>
      <c r="B79" s="155"/>
      <c r="C79" s="184" t="s">
        <v>537</v>
      </c>
      <c r="D79" s="159"/>
      <c r="E79" s="160">
        <v>19.5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7"/>
      <c r="Z79" s="147"/>
      <c r="AA79" s="147"/>
      <c r="AB79" s="147"/>
      <c r="AC79" s="147"/>
      <c r="AD79" s="147"/>
      <c r="AE79" s="147"/>
      <c r="AF79" s="147"/>
      <c r="AG79" s="147" t="s">
        <v>189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68">
        <v>29</v>
      </c>
      <c r="B80" s="169" t="s">
        <v>459</v>
      </c>
      <c r="C80" s="183" t="s">
        <v>460</v>
      </c>
      <c r="D80" s="170" t="s">
        <v>266</v>
      </c>
      <c r="E80" s="171">
        <v>5</v>
      </c>
      <c r="F80" s="172"/>
      <c r="G80" s="173">
        <f>ROUND(E80*F80,2)</f>
        <v>0</v>
      </c>
      <c r="H80" s="158"/>
      <c r="I80" s="157">
        <f>ROUND(E80*H80,2)</f>
        <v>0</v>
      </c>
      <c r="J80" s="158"/>
      <c r="K80" s="157">
        <f>ROUND(E80*J80,2)</f>
        <v>0</v>
      </c>
      <c r="L80" s="157">
        <v>21</v>
      </c>
      <c r="M80" s="157">
        <f>G80*(1+L80/100)</f>
        <v>0</v>
      </c>
      <c r="N80" s="157">
        <v>2.7999999999999998E-4</v>
      </c>
      <c r="O80" s="157">
        <f>ROUND(E80*N80,2)</f>
        <v>0</v>
      </c>
      <c r="P80" s="157">
        <v>4.1000000000000003E-3</v>
      </c>
      <c r="Q80" s="157">
        <f>ROUND(E80*P80,2)</f>
        <v>0.02</v>
      </c>
      <c r="R80" s="157"/>
      <c r="S80" s="157" t="s">
        <v>198</v>
      </c>
      <c r="T80" s="157" t="s">
        <v>185</v>
      </c>
      <c r="U80" s="157">
        <v>0.372</v>
      </c>
      <c r="V80" s="157">
        <f>ROUND(E80*U80,2)</f>
        <v>1.86</v>
      </c>
      <c r="W80" s="157"/>
      <c r="X80" s="157" t="s">
        <v>186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187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/>
      <c r="B81" s="155"/>
      <c r="C81" s="184" t="s">
        <v>541</v>
      </c>
      <c r="D81" s="159"/>
      <c r="E81" s="160">
        <v>2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189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54"/>
      <c r="B82" s="155"/>
      <c r="C82" s="184" t="s">
        <v>542</v>
      </c>
      <c r="D82" s="159"/>
      <c r="E82" s="160">
        <v>3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189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68">
        <v>30</v>
      </c>
      <c r="B83" s="169" t="s">
        <v>551</v>
      </c>
      <c r="C83" s="183" t="s">
        <v>552</v>
      </c>
      <c r="D83" s="170" t="s">
        <v>266</v>
      </c>
      <c r="E83" s="171">
        <v>1</v>
      </c>
      <c r="F83" s="172"/>
      <c r="G83" s="173">
        <f>ROUND(E83*F83,2)</f>
        <v>0</v>
      </c>
      <c r="H83" s="158"/>
      <c r="I83" s="157">
        <f>ROUND(E83*H83,2)</f>
        <v>0</v>
      </c>
      <c r="J83" s="158"/>
      <c r="K83" s="157">
        <f>ROUND(E83*J83,2)</f>
        <v>0</v>
      </c>
      <c r="L83" s="157">
        <v>21</v>
      </c>
      <c r="M83" s="157">
        <f>G83*(1+L83/100)</f>
        <v>0</v>
      </c>
      <c r="N83" s="157">
        <v>6.1500000000000001E-3</v>
      </c>
      <c r="O83" s="157">
        <f>ROUND(E83*N83,2)</f>
        <v>0.01</v>
      </c>
      <c r="P83" s="157">
        <v>2.5999999999999999E-2</v>
      </c>
      <c r="Q83" s="157">
        <f>ROUND(E83*P83,2)</f>
        <v>0.03</v>
      </c>
      <c r="R83" s="157"/>
      <c r="S83" s="157" t="s">
        <v>198</v>
      </c>
      <c r="T83" s="157" t="s">
        <v>185</v>
      </c>
      <c r="U83" s="157">
        <v>0.85799999999999998</v>
      </c>
      <c r="V83" s="157">
        <f>ROUND(E83*U83,2)</f>
        <v>0.86</v>
      </c>
      <c r="W83" s="157"/>
      <c r="X83" s="157" t="s">
        <v>186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187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54"/>
      <c r="B84" s="155"/>
      <c r="C84" s="184" t="s">
        <v>545</v>
      </c>
      <c r="D84" s="159"/>
      <c r="E84" s="160">
        <v>1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189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74">
        <v>31</v>
      </c>
      <c r="B85" s="175" t="s">
        <v>461</v>
      </c>
      <c r="C85" s="185" t="s">
        <v>462</v>
      </c>
      <c r="D85" s="176" t="s">
        <v>209</v>
      </c>
      <c r="E85" s="177">
        <v>3.3170000000000002</v>
      </c>
      <c r="F85" s="178"/>
      <c r="G85" s="179">
        <f>ROUND(E85*F85,2)</f>
        <v>0</v>
      </c>
      <c r="H85" s="158"/>
      <c r="I85" s="157">
        <f>ROUND(E85*H85,2)</f>
        <v>0</v>
      </c>
      <c r="J85" s="158"/>
      <c r="K85" s="157">
        <f>ROUND(E85*J85,2)</f>
        <v>0</v>
      </c>
      <c r="L85" s="157">
        <v>21</v>
      </c>
      <c r="M85" s="157">
        <f>G85*(1+L85/100)</f>
        <v>0</v>
      </c>
      <c r="N85" s="157">
        <v>0</v>
      </c>
      <c r="O85" s="157">
        <f>ROUND(E85*N85,2)</f>
        <v>0</v>
      </c>
      <c r="P85" s="157">
        <v>0</v>
      </c>
      <c r="Q85" s="157">
        <f>ROUND(E85*P85,2)</f>
        <v>0</v>
      </c>
      <c r="R85" s="157"/>
      <c r="S85" s="157" t="s">
        <v>198</v>
      </c>
      <c r="T85" s="157" t="s">
        <v>185</v>
      </c>
      <c r="U85" s="157">
        <v>3.379</v>
      </c>
      <c r="V85" s="157">
        <f>ROUND(E85*U85,2)</f>
        <v>11.21</v>
      </c>
      <c r="W85" s="157"/>
      <c r="X85" s="157" t="s">
        <v>186</v>
      </c>
      <c r="Y85" s="147"/>
      <c r="Z85" s="147"/>
      <c r="AA85" s="147"/>
      <c r="AB85" s="147"/>
      <c r="AC85" s="147"/>
      <c r="AD85" s="147"/>
      <c r="AE85" s="147"/>
      <c r="AF85" s="147"/>
      <c r="AG85" s="147" t="s">
        <v>187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68">
        <v>32</v>
      </c>
      <c r="B86" s="169" t="s">
        <v>463</v>
      </c>
      <c r="C86" s="183" t="s">
        <v>464</v>
      </c>
      <c r="D86" s="170" t="s">
        <v>266</v>
      </c>
      <c r="E86" s="171">
        <v>63.333329999999997</v>
      </c>
      <c r="F86" s="172"/>
      <c r="G86" s="173">
        <f>ROUND(E86*F86,2)</f>
        <v>0</v>
      </c>
      <c r="H86" s="158"/>
      <c r="I86" s="157">
        <f>ROUND(E86*H86,2)</f>
        <v>0</v>
      </c>
      <c r="J86" s="158"/>
      <c r="K86" s="157">
        <f>ROUND(E86*J86,2)</f>
        <v>0</v>
      </c>
      <c r="L86" s="157">
        <v>21</v>
      </c>
      <c r="M86" s="157">
        <f>G86*(1+L86/100)</f>
        <v>0</v>
      </c>
      <c r="N86" s="157">
        <v>0</v>
      </c>
      <c r="O86" s="157">
        <f>ROUND(E86*N86,2)</f>
        <v>0</v>
      </c>
      <c r="P86" s="157">
        <v>6.8000000000000005E-4</v>
      </c>
      <c r="Q86" s="157">
        <f>ROUND(E86*P86,2)</f>
        <v>0.04</v>
      </c>
      <c r="R86" s="157"/>
      <c r="S86" s="157" t="s">
        <v>198</v>
      </c>
      <c r="T86" s="157" t="s">
        <v>185</v>
      </c>
      <c r="U86" s="157">
        <v>1.0999999999999999E-2</v>
      </c>
      <c r="V86" s="157">
        <f>ROUND(E86*U86,2)</f>
        <v>0.7</v>
      </c>
      <c r="W86" s="157"/>
      <c r="X86" s="157" t="s">
        <v>186</v>
      </c>
      <c r="Y86" s="147"/>
      <c r="Z86" s="147"/>
      <c r="AA86" s="147"/>
      <c r="AB86" s="147"/>
      <c r="AC86" s="147"/>
      <c r="AD86" s="147"/>
      <c r="AE86" s="147"/>
      <c r="AF86" s="147"/>
      <c r="AG86" s="147" t="s">
        <v>187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54"/>
      <c r="B87" s="155"/>
      <c r="C87" s="184" t="s">
        <v>553</v>
      </c>
      <c r="D87" s="159"/>
      <c r="E87" s="160">
        <v>7.6666699999999999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189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ht="22.5" outlineLevel="1" x14ac:dyDescent="0.2">
      <c r="A88" s="154"/>
      <c r="B88" s="155"/>
      <c r="C88" s="184" t="s">
        <v>554</v>
      </c>
      <c r="D88" s="159"/>
      <c r="E88" s="160">
        <v>49.166670000000003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189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54"/>
      <c r="B89" s="155"/>
      <c r="C89" s="184" t="s">
        <v>555</v>
      </c>
      <c r="D89" s="159"/>
      <c r="E89" s="160">
        <v>6.5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189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68">
        <v>33</v>
      </c>
      <c r="B90" s="169" t="s">
        <v>466</v>
      </c>
      <c r="C90" s="183" t="s">
        <v>467</v>
      </c>
      <c r="D90" s="170" t="s">
        <v>266</v>
      </c>
      <c r="E90" s="171">
        <v>18</v>
      </c>
      <c r="F90" s="172"/>
      <c r="G90" s="173">
        <f>ROUND(E90*F90,2)</f>
        <v>0</v>
      </c>
      <c r="H90" s="158"/>
      <c r="I90" s="157">
        <f>ROUND(E90*H90,2)</f>
        <v>0</v>
      </c>
      <c r="J90" s="158"/>
      <c r="K90" s="157">
        <f>ROUND(E90*J90,2)</f>
        <v>0</v>
      </c>
      <c r="L90" s="157">
        <v>21</v>
      </c>
      <c r="M90" s="157">
        <f>G90*(1+L90/100)</f>
        <v>0</v>
      </c>
      <c r="N90" s="157">
        <v>2.1000000000000001E-4</v>
      </c>
      <c r="O90" s="157">
        <f>ROUND(E90*N90,2)</f>
        <v>0</v>
      </c>
      <c r="P90" s="157">
        <v>3.5000000000000001E-3</v>
      </c>
      <c r="Q90" s="157">
        <f>ROUND(E90*P90,2)</f>
        <v>0.06</v>
      </c>
      <c r="R90" s="157"/>
      <c r="S90" s="157" t="s">
        <v>198</v>
      </c>
      <c r="T90" s="157" t="s">
        <v>185</v>
      </c>
      <c r="U90" s="157">
        <v>0.374</v>
      </c>
      <c r="V90" s="157">
        <f>ROUND(E90*U90,2)</f>
        <v>6.73</v>
      </c>
      <c r="W90" s="157"/>
      <c r="X90" s="157" t="s">
        <v>186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187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54"/>
      <c r="B91" s="155"/>
      <c r="C91" s="184" t="s">
        <v>556</v>
      </c>
      <c r="D91" s="159"/>
      <c r="E91" s="160">
        <v>1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189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54"/>
      <c r="B92" s="155"/>
      <c r="C92" s="184" t="s">
        <v>557</v>
      </c>
      <c r="D92" s="159"/>
      <c r="E92" s="160">
        <v>3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189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54"/>
      <c r="B93" s="155"/>
      <c r="C93" s="184" t="s">
        <v>558</v>
      </c>
      <c r="D93" s="159"/>
      <c r="E93" s="160">
        <v>2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7"/>
      <c r="Z93" s="147"/>
      <c r="AA93" s="147"/>
      <c r="AB93" s="147"/>
      <c r="AC93" s="147"/>
      <c r="AD93" s="147"/>
      <c r="AE93" s="147"/>
      <c r="AF93" s="147"/>
      <c r="AG93" s="147" t="s">
        <v>189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54"/>
      <c r="B94" s="155"/>
      <c r="C94" s="184" t="s">
        <v>559</v>
      </c>
      <c r="D94" s="159"/>
      <c r="E94" s="160">
        <v>5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189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54"/>
      <c r="B95" s="155"/>
      <c r="C95" s="184" t="s">
        <v>560</v>
      </c>
      <c r="D95" s="159"/>
      <c r="E95" s="160">
        <v>4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189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184" t="s">
        <v>561</v>
      </c>
      <c r="D96" s="159"/>
      <c r="E96" s="160">
        <v>2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189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54"/>
      <c r="B97" s="155"/>
      <c r="C97" s="184" t="s">
        <v>469</v>
      </c>
      <c r="D97" s="159"/>
      <c r="E97" s="160">
        <v>1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7"/>
      <c r="Z97" s="147"/>
      <c r="AA97" s="147"/>
      <c r="AB97" s="147"/>
      <c r="AC97" s="147"/>
      <c r="AD97" s="147"/>
      <c r="AE97" s="147"/>
      <c r="AF97" s="147"/>
      <c r="AG97" s="147" t="s">
        <v>189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68">
        <v>34</v>
      </c>
      <c r="B98" s="169" t="s">
        <v>470</v>
      </c>
      <c r="C98" s="183" t="s">
        <v>471</v>
      </c>
      <c r="D98" s="170" t="s">
        <v>472</v>
      </c>
      <c r="E98" s="171">
        <v>45</v>
      </c>
      <c r="F98" s="172"/>
      <c r="G98" s="173">
        <f>ROUND(E98*F98,2)</f>
        <v>0</v>
      </c>
      <c r="H98" s="158"/>
      <c r="I98" s="157">
        <f>ROUND(E98*H98,2)</f>
        <v>0</v>
      </c>
      <c r="J98" s="158"/>
      <c r="K98" s="157">
        <f>ROUND(E98*J98,2)</f>
        <v>0</v>
      </c>
      <c r="L98" s="157">
        <v>21</v>
      </c>
      <c r="M98" s="157">
        <f>G98*(1+L98/100)</f>
        <v>0</v>
      </c>
      <c r="N98" s="157">
        <v>5.0000000000000002E-5</v>
      </c>
      <c r="O98" s="157">
        <f>ROUND(E98*N98,2)</f>
        <v>0</v>
      </c>
      <c r="P98" s="157">
        <v>4.4999999999999998E-2</v>
      </c>
      <c r="Q98" s="157">
        <f>ROUND(E98*P98,2)</f>
        <v>2.0299999999999998</v>
      </c>
      <c r="R98" s="157"/>
      <c r="S98" s="157" t="s">
        <v>198</v>
      </c>
      <c r="T98" s="157" t="s">
        <v>185</v>
      </c>
      <c r="U98" s="157">
        <v>9.7000000000000003E-2</v>
      </c>
      <c r="V98" s="157">
        <f>ROUND(E98*U98,2)</f>
        <v>4.37</v>
      </c>
      <c r="W98" s="157"/>
      <c r="X98" s="157" t="s">
        <v>186</v>
      </c>
      <c r="Y98" s="147"/>
      <c r="Z98" s="147"/>
      <c r="AA98" s="147"/>
      <c r="AB98" s="147"/>
      <c r="AC98" s="147"/>
      <c r="AD98" s="147"/>
      <c r="AE98" s="147"/>
      <c r="AF98" s="147"/>
      <c r="AG98" s="147" t="s">
        <v>187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54"/>
      <c r="B99" s="155"/>
      <c r="C99" s="184" t="s">
        <v>562</v>
      </c>
      <c r="D99" s="159"/>
      <c r="E99" s="160">
        <v>45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189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x14ac:dyDescent="0.2">
      <c r="A100" s="162" t="s">
        <v>179</v>
      </c>
      <c r="B100" s="163" t="s">
        <v>115</v>
      </c>
      <c r="C100" s="182" t="s">
        <v>116</v>
      </c>
      <c r="D100" s="164"/>
      <c r="E100" s="165"/>
      <c r="F100" s="166"/>
      <c r="G100" s="167">
        <f>SUMIF(AG101:AG153,"&lt;&gt;NOR",G101:G153)</f>
        <v>0</v>
      </c>
      <c r="H100" s="161"/>
      <c r="I100" s="161">
        <f>SUM(I101:I153)</f>
        <v>0</v>
      </c>
      <c r="J100" s="161"/>
      <c r="K100" s="161">
        <f>SUM(K101:K153)</f>
        <v>0</v>
      </c>
      <c r="L100" s="161"/>
      <c r="M100" s="161">
        <f>SUM(M101:M153)</f>
        <v>0</v>
      </c>
      <c r="N100" s="161"/>
      <c r="O100" s="161">
        <f>SUM(O101:O153)</f>
        <v>1.3800000000000001</v>
      </c>
      <c r="P100" s="161"/>
      <c r="Q100" s="161">
        <f>SUM(Q101:Q153)</f>
        <v>0</v>
      </c>
      <c r="R100" s="161"/>
      <c r="S100" s="161"/>
      <c r="T100" s="161"/>
      <c r="U100" s="161"/>
      <c r="V100" s="161">
        <f>SUM(V101:V153)</f>
        <v>61.889999999999993</v>
      </c>
      <c r="W100" s="161"/>
      <c r="X100" s="161"/>
      <c r="AG100" t="s">
        <v>180</v>
      </c>
    </row>
    <row r="101" spans="1:60" ht="22.5" outlineLevel="1" x14ac:dyDescent="0.2">
      <c r="A101" s="168">
        <v>35</v>
      </c>
      <c r="B101" s="169" t="s">
        <v>563</v>
      </c>
      <c r="C101" s="183" t="s">
        <v>564</v>
      </c>
      <c r="D101" s="170" t="s">
        <v>266</v>
      </c>
      <c r="E101" s="171">
        <v>1</v>
      </c>
      <c r="F101" s="172"/>
      <c r="G101" s="173">
        <f>ROUND(E101*F101,2)</f>
        <v>0</v>
      </c>
      <c r="H101" s="158"/>
      <c r="I101" s="157">
        <f>ROUND(E101*H101,2)</f>
        <v>0</v>
      </c>
      <c r="J101" s="158"/>
      <c r="K101" s="157">
        <f>ROUND(E101*J101,2)</f>
        <v>0</v>
      </c>
      <c r="L101" s="157">
        <v>21</v>
      </c>
      <c r="M101" s="157">
        <f>G101*(1+L101/100)</f>
        <v>0</v>
      </c>
      <c r="N101" s="157">
        <v>0.29738999999999999</v>
      </c>
      <c r="O101" s="157">
        <f>ROUND(E101*N101,2)</f>
        <v>0.3</v>
      </c>
      <c r="P101" s="157">
        <v>0</v>
      </c>
      <c r="Q101" s="157">
        <f>ROUND(E101*P101,2)</f>
        <v>0</v>
      </c>
      <c r="R101" s="157"/>
      <c r="S101" s="157" t="s">
        <v>198</v>
      </c>
      <c r="T101" s="157" t="s">
        <v>185</v>
      </c>
      <c r="U101" s="157">
        <v>1.0269999999999999</v>
      </c>
      <c r="V101" s="157">
        <f>ROUND(E101*U101,2)</f>
        <v>1.03</v>
      </c>
      <c r="W101" s="157"/>
      <c r="X101" s="157" t="s">
        <v>186</v>
      </c>
      <c r="Y101" s="147"/>
      <c r="Z101" s="147"/>
      <c r="AA101" s="147"/>
      <c r="AB101" s="147"/>
      <c r="AC101" s="147"/>
      <c r="AD101" s="147"/>
      <c r="AE101" s="147"/>
      <c r="AF101" s="147"/>
      <c r="AG101" s="147" t="s">
        <v>187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54"/>
      <c r="B102" s="155"/>
      <c r="C102" s="184" t="s">
        <v>565</v>
      </c>
      <c r="D102" s="159"/>
      <c r="E102" s="160">
        <v>1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189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ht="22.5" outlineLevel="1" x14ac:dyDescent="0.2">
      <c r="A103" s="168">
        <v>36</v>
      </c>
      <c r="B103" s="169" t="s">
        <v>563</v>
      </c>
      <c r="C103" s="183" t="s">
        <v>566</v>
      </c>
      <c r="D103" s="170" t="s">
        <v>266</v>
      </c>
      <c r="E103" s="171">
        <v>1</v>
      </c>
      <c r="F103" s="172"/>
      <c r="G103" s="173">
        <f>ROUND(E103*F103,2)</f>
        <v>0</v>
      </c>
      <c r="H103" s="158"/>
      <c r="I103" s="157">
        <f>ROUND(E103*H103,2)</f>
        <v>0</v>
      </c>
      <c r="J103" s="158"/>
      <c r="K103" s="157">
        <f>ROUND(E103*J103,2)</f>
        <v>0</v>
      </c>
      <c r="L103" s="157">
        <v>21</v>
      </c>
      <c r="M103" s="157">
        <f>G103*(1+L103/100)</f>
        <v>0</v>
      </c>
      <c r="N103" s="157">
        <v>0.38646999999999998</v>
      </c>
      <c r="O103" s="157">
        <f>ROUND(E103*N103,2)</f>
        <v>0.39</v>
      </c>
      <c r="P103" s="157">
        <v>0</v>
      </c>
      <c r="Q103" s="157">
        <f>ROUND(E103*P103,2)</f>
        <v>0</v>
      </c>
      <c r="R103" s="157"/>
      <c r="S103" s="157" t="s">
        <v>198</v>
      </c>
      <c r="T103" s="157" t="s">
        <v>185</v>
      </c>
      <c r="U103" s="157">
        <v>1.0269999999999999</v>
      </c>
      <c r="V103" s="157">
        <f>ROUND(E103*U103,2)</f>
        <v>1.03</v>
      </c>
      <c r="W103" s="157"/>
      <c r="X103" s="157" t="s">
        <v>186</v>
      </c>
      <c r="Y103" s="147"/>
      <c r="Z103" s="147"/>
      <c r="AA103" s="147"/>
      <c r="AB103" s="147"/>
      <c r="AC103" s="147"/>
      <c r="AD103" s="147"/>
      <c r="AE103" s="147"/>
      <c r="AF103" s="147"/>
      <c r="AG103" s="147" t="s">
        <v>187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54"/>
      <c r="B104" s="155"/>
      <c r="C104" s="184" t="s">
        <v>567</v>
      </c>
      <c r="D104" s="159"/>
      <c r="E104" s="160">
        <v>1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189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ht="22.5" outlineLevel="1" x14ac:dyDescent="0.2">
      <c r="A105" s="168">
        <v>37</v>
      </c>
      <c r="B105" s="169" t="s">
        <v>568</v>
      </c>
      <c r="C105" s="183" t="s">
        <v>569</v>
      </c>
      <c r="D105" s="170" t="s">
        <v>266</v>
      </c>
      <c r="E105" s="171">
        <v>1</v>
      </c>
      <c r="F105" s="172"/>
      <c r="G105" s="173">
        <f>ROUND(E105*F105,2)</f>
        <v>0</v>
      </c>
      <c r="H105" s="158"/>
      <c r="I105" s="157">
        <f>ROUND(E105*H105,2)</f>
        <v>0</v>
      </c>
      <c r="J105" s="158"/>
      <c r="K105" s="157">
        <f>ROUND(E105*J105,2)</f>
        <v>0</v>
      </c>
      <c r="L105" s="157">
        <v>21</v>
      </c>
      <c r="M105" s="157">
        <f>G105*(1+L105/100)</f>
        <v>0</v>
      </c>
      <c r="N105" s="157">
        <v>4.8000000000000001E-4</v>
      </c>
      <c r="O105" s="157">
        <f>ROUND(E105*N105,2)</f>
        <v>0</v>
      </c>
      <c r="P105" s="157">
        <v>0</v>
      </c>
      <c r="Q105" s="157">
        <f>ROUND(E105*P105,2)</f>
        <v>0</v>
      </c>
      <c r="R105" s="157"/>
      <c r="S105" s="157" t="s">
        <v>198</v>
      </c>
      <c r="T105" s="157" t="s">
        <v>185</v>
      </c>
      <c r="U105" s="157">
        <v>0.3</v>
      </c>
      <c r="V105" s="157">
        <f>ROUND(E105*U105,2)</f>
        <v>0.3</v>
      </c>
      <c r="W105" s="157"/>
      <c r="X105" s="157" t="s">
        <v>186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187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54"/>
      <c r="B106" s="155"/>
      <c r="C106" s="184" t="s">
        <v>565</v>
      </c>
      <c r="D106" s="159"/>
      <c r="E106" s="160">
        <v>1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189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ht="22.5" outlineLevel="1" x14ac:dyDescent="0.2">
      <c r="A107" s="168">
        <v>38</v>
      </c>
      <c r="B107" s="169" t="s">
        <v>568</v>
      </c>
      <c r="C107" s="183" t="s">
        <v>570</v>
      </c>
      <c r="D107" s="170" t="s">
        <v>266</v>
      </c>
      <c r="E107" s="171">
        <v>1</v>
      </c>
      <c r="F107" s="172"/>
      <c r="G107" s="173">
        <f>ROUND(E107*F107,2)</f>
        <v>0</v>
      </c>
      <c r="H107" s="158"/>
      <c r="I107" s="157">
        <f>ROUND(E107*H107,2)</f>
        <v>0</v>
      </c>
      <c r="J107" s="158"/>
      <c r="K107" s="157">
        <f>ROUND(E107*J107,2)</f>
        <v>0</v>
      </c>
      <c r="L107" s="157">
        <v>21</v>
      </c>
      <c r="M107" s="157">
        <f>G107*(1+L107/100)</f>
        <v>0</v>
      </c>
      <c r="N107" s="157">
        <v>4.8000000000000001E-4</v>
      </c>
      <c r="O107" s="157">
        <f>ROUND(E107*N107,2)</f>
        <v>0</v>
      </c>
      <c r="P107" s="157">
        <v>0</v>
      </c>
      <c r="Q107" s="157">
        <f>ROUND(E107*P107,2)</f>
        <v>0</v>
      </c>
      <c r="R107" s="157"/>
      <c r="S107" s="157" t="s">
        <v>198</v>
      </c>
      <c r="T107" s="157" t="s">
        <v>185</v>
      </c>
      <c r="U107" s="157">
        <v>0.3</v>
      </c>
      <c r="V107" s="157">
        <f>ROUND(E107*U107,2)</f>
        <v>0.3</v>
      </c>
      <c r="W107" s="157"/>
      <c r="X107" s="157" t="s">
        <v>186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187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54"/>
      <c r="B108" s="155"/>
      <c r="C108" s="184" t="s">
        <v>571</v>
      </c>
      <c r="D108" s="159"/>
      <c r="E108" s="160">
        <v>1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189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68">
        <v>39</v>
      </c>
      <c r="B109" s="169" t="s">
        <v>572</v>
      </c>
      <c r="C109" s="183" t="s">
        <v>573</v>
      </c>
      <c r="D109" s="170" t="s">
        <v>232</v>
      </c>
      <c r="E109" s="171">
        <v>54</v>
      </c>
      <c r="F109" s="172"/>
      <c r="G109" s="173">
        <f>ROUND(E109*F109,2)</f>
        <v>0</v>
      </c>
      <c r="H109" s="158"/>
      <c r="I109" s="157">
        <f>ROUND(E109*H109,2)</f>
        <v>0</v>
      </c>
      <c r="J109" s="158"/>
      <c r="K109" s="157">
        <f>ROUND(E109*J109,2)</f>
        <v>0</v>
      </c>
      <c r="L109" s="157">
        <v>21</v>
      </c>
      <c r="M109" s="157">
        <f>G109*(1+L109/100)</f>
        <v>0</v>
      </c>
      <c r="N109" s="157">
        <v>1.0000000000000001E-5</v>
      </c>
      <c r="O109" s="157">
        <f>ROUND(E109*N109,2)</f>
        <v>0</v>
      </c>
      <c r="P109" s="157">
        <v>0</v>
      </c>
      <c r="Q109" s="157">
        <f>ROUND(E109*P109,2)</f>
        <v>0</v>
      </c>
      <c r="R109" s="157"/>
      <c r="S109" s="157" t="s">
        <v>198</v>
      </c>
      <c r="T109" s="157" t="s">
        <v>185</v>
      </c>
      <c r="U109" s="157">
        <v>6.2E-2</v>
      </c>
      <c r="V109" s="157">
        <f>ROUND(E109*U109,2)</f>
        <v>3.35</v>
      </c>
      <c r="W109" s="157"/>
      <c r="X109" s="157" t="s">
        <v>186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187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54"/>
      <c r="B110" s="155"/>
      <c r="C110" s="184" t="s">
        <v>574</v>
      </c>
      <c r="D110" s="159"/>
      <c r="E110" s="160">
        <v>18.5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189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54"/>
      <c r="B111" s="155"/>
      <c r="C111" s="184" t="s">
        <v>575</v>
      </c>
      <c r="D111" s="159"/>
      <c r="E111" s="160">
        <v>33.5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7"/>
      <c r="Z111" s="147"/>
      <c r="AA111" s="147"/>
      <c r="AB111" s="147"/>
      <c r="AC111" s="147"/>
      <c r="AD111" s="147"/>
      <c r="AE111" s="147"/>
      <c r="AF111" s="147"/>
      <c r="AG111" s="147" t="s">
        <v>189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54"/>
      <c r="B112" s="155"/>
      <c r="C112" s="184" t="s">
        <v>576</v>
      </c>
      <c r="D112" s="159"/>
      <c r="E112" s="160">
        <v>2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189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68">
        <v>40</v>
      </c>
      <c r="B113" s="169" t="s">
        <v>577</v>
      </c>
      <c r="C113" s="183" t="s">
        <v>578</v>
      </c>
      <c r="D113" s="170" t="s">
        <v>232</v>
      </c>
      <c r="E113" s="171">
        <v>18.5</v>
      </c>
      <c r="F113" s="172"/>
      <c r="G113" s="173">
        <f>ROUND(E113*F113,2)</f>
        <v>0</v>
      </c>
      <c r="H113" s="158"/>
      <c r="I113" s="157">
        <f>ROUND(E113*H113,2)</f>
        <v>0</v>
      </c>
      <c r="J113" s="158"/>
      <c r="K113" s="157">
        <f>ROUND(E113*J113,2)</f>
        <v>0</v>
      </c>
      <c r="L113" s="157">
        <v>21</v>
      </c>
      <c r="M113" s="157">
        <f>G113*(1+L113/100)</f>
        <v>0</v>
      </c>
      <c r="N113" s="157">
        <v>1.455E-2</v>
      </c>
      <c r="O113" s="157">
        <f>ROUND(E113*N113,2)</f>
        <v>0.27</v>
      </c>
      <c r="P113" s="157">
        <v>0</v>
      </c>
      <c r="Q113" s="157">
        <f>ROUND(E113*P113,2)</f>
        <v>0</v>
      </c>
      <c r="R113" s="157"/>
      <c r="S113" s="157" t="s">
        <v>198</v>
      </c>
      <c r="T113" s="157" t="s">
        <v>185</v>
      </c>
      <c r="U113" s="157">
        <v>0.78400000000000003</v>
      </c>
      <c r="V113" s="157">
        <f>ROUND(E113*U113,2)</f>
        <v>14.5</v>
      </c>
      <c r="W113" s="157"/>
      <c r="X113" s="157" t="s">
        <v>186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187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54"/>
      <c r="B114" s="155"/>
      <c r="C114" s="184" t="s">
        <v>574</v>
      </c>
      <c r="D114" s="159"/>
      <c r="E114" s="160">
        <v>18.5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189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68">
        <v>41</v>
      </c>
      <c r="B115" s="169" t="s">
        <v>579</v>
      </c>
      <c r="C115" s="183" t="s">
        <v>580</v>
      </c>
      <c r="D115" s="170" t="s">
        <v>232</v>
      </c>
      <c r="E115" s="171">
        <v>33.5</v>
      </c>
      <c r="F115" s="172"/>
      <c r="G115" s="173">
        <f>ROUND(E115*F115,2)</f>
        <v>0</v>
      </c>
      <c r="H115" s="158"/>
      <c r="I115" s="157">
        <f>ROUND(E115*H115,2)</f>
        <v>0</v>
      </c>
      <c r="J115" s="158"/>
      <c r="K115" s="157">
        <f>ROUND(E115*J115,2)</f>
        <v>0</v>
      </c>
      <c r="L115" s="157">
        <v>21</v>
      </c>
      <c r="M115" s="157">
        <f>G115*(1+L115/100)</f>
        <v>0</v>
      </c>
      <c r="N115" s="157">
        <v>8.0599999999999995E-3</v>
      </c>
      <c r="O115" s="157">
        <f>ROUND(E115*N115,2)</f>
        <v>0.27</v>
      </c>
      <c r="P115" s="157">
        <v>0</v>
      </c>
      <c r="Q115" s="157">
        <f>ROUND(E115*P115,2)</f>
        <v>0</v>
      </c>
      <c r="R115" s="157"/>
      <c r="S115" s="157" t="s">
        <v>198</v>
      </c>
      <c r="T115" s="157" t="s">
        <v>185</v>
      </c>
      <c r="U115" s="157">
        <v>0.53700000000000003</v>
      </c>
      <c r="V115" s="157">
        <f>ROUND(E115*U115,2)</f>
        <v>17.989999999999998</v>
      </c>
      <c r="W115" s="157"/>
      <c r="X115" s="157" t="s">
        <v>186</v>
      </c>
      <c r="Y115" s="147"/>
      <c r="Z115" s="147"/>
      <c r="AA115" s="147"/>
      <c r="AB115" s="147"/>
      <c r="AC115" s="147"/>
      <c r="AD115" s="147"/>
      <c r="AE115" s="147"/>
      <c r="AF115" s="147"/>
      <c r="AG115" s="147" t="s">
        <v>187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54"/>
      <c r="B116" s="155"/>
      <c r="C116" s="184" t="s">
        <v>575</v>
      </c>
      <c r="D116" s="159"/>
      <c r="E116" s="160">
        <v>33.5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189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68">
        <v>42</v>
      </c>
      <c r="B117" s="169" t="s">
        <v>581</v>
      </c>
      <c r="C117" s="183" t="s">
        <v>582</v>
      </c>
      <c r="D117" s="170" t="s">
        <v>232</v>
      </c>
      <c r="E117" s="171">
        <v>2</v>
      </c>
      <c r="F117" s="172"/>
      <c r="G117" s="173">
        <f>ROUND(E117*F117,2)</f>
        <v>0</v>
      </c>
      <c r="H117" s="158"/>
      <c r="I117" s="157">
        <f>ROUND(E117*H117,2)</f>
        <v>0</v>
      </c>
      <c r="J117" s="158"/>
      <c r="K117" s="157">
        <f>ROUND(E117*J117,2)</f>
        <v>0</v>
      </c>
      <c r="L117" s="157">
        <v>21</v>
      </c>
      <c r="M117" s="157">
        <f>G117*(1+L117/100)</f>
        <v>0</v>
      </c>
      <c r="N117" s="157">
        <v>1.687E-2</v>
      </c>
      <c r="O117" s="157">
        <f>ROUND(E117*N117,2)</f>
        <v>0.03</v>
      </c>
      <c r="P117" s="157">
        <v>0</v>
      </c>
      <c r="Q117" s="157">
        <f>ROUND(E117*P117,2)</f>
        <v>0</v>
      </c>
      <c r="R117" s="157"/>
      <c r="S117" s="157" t="s">
        <v>198</v>
      </c>
      <c r="T117" s="157" t="s">
        <v>185</v>
      </c>
      <c r="U117" s="157">
        <v>0.83199999999999996</v>
      </c>
      <c r="V117" s="157">
        <f>ROUND(E117*U117,2)</f>
        <v>1.66</v>
      </c>
      <c r="W117" s="157"/>
      <c r="X117" s="157" t="s">
        <v>186</v>
      </c>
      <c r="Y117" s="147"/>
      <c r="Z117" s="147"/>
      <c r="AA117" s="147"/>
      <c r="AB117" s="147"/>
      <c r="AC117" s="147"/>
      <c r="AD117" s="147"/>
      <c r="AE117" s="147"/>
      <c r="AF117" s="147"/>
      <c r="AG117" s="147" t="s">
        <v>187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54"/>
      <c r="B118" s="155"/>
      <c r="C118" s="184" t="s">
        <v>576</v>
      </c>
      <c r="D118" s="159"/>
      <c r="E118" s="160">
        <v>2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189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74">
        <v>43</v>
      </c>
      <c r="B119" s="175" t="s">
        <v>583</v>
      </c>
      <c r="C119" s="185" t="s">
        <v>584</v>
      </c>
      <c r="D119" s="176" t="s">
        <v>266</v>
      </c>
      <c r="E119" s="177">
        <v>5</v>
      </c>
      <c r="F119" s="178"/>
      <c r="G119" s="179">
        <f>ROUND(E119*F119,2)</f>
        <v>0</v>
      </c>
      <c r="H119" s="158"/>
      <c r="I119" s="157">
        <f>ROUND(E119*H119,2)</f>
        <v>0</v>
      </c>
      <c r="J119" s="158"/>
      <c r="K119" s="157">
        <f>ROUND(E119*J119,2)</f>
        <v>0</v>
      </c>
      <c r="L119" s="157">
        <v>21</v>
      </c>
      <c r="M119" s="157">
        <f>G119*(1+L119/100)</f>
        <v>0</v>
      </c>
      <c r="N119" s="157">
        <v>1.5E-3</v>
      </c>
      <c r="O119" s="157">
        <f>ROUND(E119*N119,2)</f>
        <v>0.01</v>
      </c>
      <c r="P119" s="157">
        <v>0</v>
      </c>
      <c r="Q119" s="157">
        <f>ROUND(E119*P119,2)</f>
        <v>0</v>
      </c>
      <c r="R119" s="157"/>
      <c r="S119" s="157" t="s">
        <v>198</v>
      </c>
      <c r="T119" s="157" t="s">
        <v>185</v>
      </c>
      <c r="U119" s="157">
        <v>0.79500000000000004</v>
      </c>
      <c r="V119" s="157">
        <f>ROUND(E119*U119,2)</f>
        <v>3.98</v>
      </c>
      <c r="W119" s="157"/>
      <c r="X119" s="157" t="s">
        <v>186</v>
      </c>
      <c r="Y119" s="147"/>
      <c r="Z119" s="147"/>
      <c r="AA119" s="147"/>
      <c r="AB119" s="147"/>
      <c r="AC119" s="147"/>
      <c r="AD119" s="147"/>
      <c r="AE119" s="147"/>
      <c r="AF119" s="147"/>
      <c r="AG119" s="147" t="s">
        <v>187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68">
        <v>44</v>
      </c>
      <c r="B120" s="169" t="s">
        <v>585</v>
      </c>
      <c r="C120" s="183" t="s">
        <v>586</v>
      </c>
      <c r="D120" s="170" t="s">
        <v>232</v>
      </c>
      <c r="E120" s="171">
        <v>2.1</v>
      </c>
      <c r="F120" s="172"/>
      <c r="G120" s="173">
        <f>ROUND(E120*F120,2)</f>
        <v>0</v>
      </c>
      <c r="H120" s="158"/>
      <c r="I120" s="157">
        <f>ROUND(E120*H120,2)</f>
        <v>0</v>
      </c>
      <c r="J120" s="158"/>
      <c r="K120" s="157">
        <f>ROUND(E120*J120,2)</f>
        <v>0</v>
      </c>
      <c r="L120" s="157">
        <v>21</v>
      </c>
      <c r="M120" s="157">
        <f>G120*(1+L120/100)</f>
        <v>0</v>
      </c>
      <c r="N120" s="157">
        <v>8.2799999999999992E-3</v>
      </c>
      <c r="O120" s="157">
        <f>ROUND(E120*N120,2)</f>
        <v>0.02</v>
      </c>
      <c r="P120" s="157">
        <v>0</v>
      </c>
      <c r="Q120" s="157">
        <f>ROUND(E120*P120,2)</f>
        <v>0</v>
      </c>
      <c r="R120" s="157"/>
      <c r="S120" s="157" t="s">
        <v>198</v>
      </c>
      <c r="T120" s="157" t="s">
        <v>185</v>
      </c>
      <c r="U120" s="157">
        <v>0.50700000000000001</v>
      </c>
      <c r="V120" s="157">
        <f>ROUND(E120*U120,2)</f>
        <v>1.06</v>
      </c>
      <c r="W120" s="157"/>
      <c r="X120" s="157" t="s">
        <v>186</v>
      </c>
      <c r="Y120" s="147"/>
      <c r="Z120" s="147"/>
      <c r="AA120" s="147"/>
      <c r="AB120" s="147"/>
      <c r="AC120" s="147"/>
      <c r="AD120" s="147"/>
      <c r="AE120" s="147"/>
      <c r="AF120" s="147"/>
      <c r="AG120" s="147" t="s">
        <v>187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ht="22.5" outlineLevel="1" x14ac:dyDescent="0.2">
      <c r="A121" s="154"/>
      <c r="B121" s="155"/>
      <c r="C121" s="184" t="s">
        <v>587</v>
      </c>
      <c r="D121" s="159"/>
      <c r="E121" s="160">
        <v>2.1</v>
      </c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7"/>
      <c r="Z121" s="147"/>
      <c r="AA121" s="147"/>
      <c r="AB121" s="147"/>
      <c r="AC121" s="147"/>
      <c r="AD121" s="147"/>
      <c r="AE121" s="147"/>
      <c r="AF121" s="147"/>
      <c r="AG121" s="147" t="s">
        <v>189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68">
        <v>45</v>
      </c>
      <c r="B122" s="169" t="s">
        <v>588</v>
      </c>
      <c r="C122" s="183" t="s">
        <v>589</v>
      </c>
      <c r="D122" s="170" t="s">
        <v>417</v>
      </c>
      <c r="E122" s="171">
        <v>1</v>
      </c>
      <c r="F122" s="172"/>
      <c r="G122" s="173">
        <f>ROUND(E122*F122,2)</f>
        <v>0</v>
      </c>
      <c r="H122" s="158"/>
      <c r="I122" s="157">
        <f>ROUND(E122*H122,2)</f>
        <v>0</v>
      </c>
      <c r="J122" s="158"/>
      <c r="K122" s="157">
        <f>ROUND(E122*J122,2)</f>
        <v>0</v>
      </c>
      <c r="L122" s="157">
        <v>21</v>
      </c>
      <c r="M122" s="157">
        <f>G122*(1+L122/100)</f>
        <v>0</v>
      </c>
      <c r="N122" s="157">
        <v>8.6300000000000005E-3</v>
      </c>
      <c r="O122" s="157">
        <f>ROUND(E122*N122,2)</f>
        <v>0.01</v>
      </c>
      <c r="P122" s="157">
        <v>0</v>
      </c>
      <c r="Q122" s="157">
        <f>ROUND(E122*P122,2)</f>
        <v>0</v>
      </c>
      <c r="R122" s="157"/>
      <c r="S122" s="157" t="s">
        <v>198</v>
      </c>
      <c r="T122" s="157" t="s">
        <v>185</v>
      </c>
      <c r="U122" s="157">
        <v>2.3199999999999998</v>
      </c>
      <c r="V122" s="157">
        <f>ROUND(E122*U122,2)</f>
        <v>2.3199999999999998</v>
      </c>
      <c r="W122" s="157"/>
      <c r="X122" s="157" t="s">
        <v>186</v>
      </c>
      <c r="Y122" s="147"/>
      <c r="Z122" s="147"/>
      <c r="AA122" s="147"/>
      <c r="AB122" s="147"/>
      <c r="AC122" s="147"/>
      <c r="AD122" s="147"/>
      <c r="AE122" s="147"/>
      <c r="AF122" s="147"/>
      <c r="AG122" s="147" t="s">
        <v>187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54"/>
      <c r="B123" s="155"/>
      <c r="C123" s="184" t="s">
        <v>590</v>
      </c>
      <c r="D123" s="159"/>
      <c r="E123" s="160">
        <v>1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189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68">
        <v>46</v>
      </c>
      <c r="B124" s="169" t="s">
        <v>591</v>
      </c>
      <c r="C124" s="183" t="s">
        <v>592</v>
      </c>
      <c r="D124" s="170" t="s">
        <v>417</v>
      </c>
      <c r="E124" s="171">
        <v>2</v>
      </c>
      <c r="F124" s="172"/>
      <c r="G124" s="173">
        <f>ROUND(E124*F124,2)</f>
        <v>0</v>
      </c>
      <c r="H124" s="158"/>
      <c r="I124" s="157">
        <f>ROUND(E124*H124,2)</f>
        <v>0</v>
      </c>
      <c r="J124" s="158"/>
      <c r="K124" s="157">
        <f>ROUND(E124*J124,2)</f>
        <v>0</v>
      </c>
      <c r="L124" s="157">
        <v>21</v>
      </c>
      <c r="M124" s="157">
        <f>G124*(1+L124/100)</f>
        <v>0</v>
      </c>
      <c r="N124" s="157">
        <v>6.3699999999999998E-3</v>
      </c>
      <c r="O124" s="157">
        <f>ROUND(E124*N124,2)</f>
        <v>0.01</v>
      </c>
      <c r="P124" s="157">
        <v>0</v>
      </c>
      <c r="Q124" s="157">
        <f>ROUND(E124*P124,2)</f>
        <v>0</v>
      </c>
      <c r="R124" s="157"/>
      <c r="S124" s="157" t="s">
        <v>198</v>
      </c>
      <c r="T124" s="157" t="s">
        <v>185</v>
      </c>
      <c r="U124" s="157">
        <v>1.756</v>
      </c>
      <c r="V124" s="157">
        <f>ROUND(E124*U124,2)</f>
        <v>3.51</v>
      </c>
      <c r="W124" s="157"/>
      <c r="X124" s="157" t="s">
        <v>186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187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54"/>
      <c r="B125" s="155"/>
      <c r="C125" s="184" t="s">
        <v>593</v>
      </c>
      <c r="D125" s="159"/>
      <c r="E125" s="160">
        <v>2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7"/>
      <c r="Z125" s="147"/>
      <c r="AA125" s="147"/>
      <c r="AB125" s="147"/>
      <c r="AC125" s="147"/>
      <c r="AD125" s="147"/>
      <c r="AE125" s="147"/>
      <c r="AF125" s="147"/>
      <c r="AG125" s="147" t="s">
        <v>189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74">
        <v>47</v>
      </c>
      <c r="B126" s="175" t="s">
        <v>548</v>
      </c>
      <c r="C126" s="185" t="s">
        <v>549</v>
      </c>
      <c r="D126" s="176" t="s">
        <v>266</v>
      </c>
      <c r="E126" s="177">
        <v>5</v>
      </c>
      <c r="F126" s="178"/>
      <c r="G126" s="179">
        <f>ROUND(E126*F126,2)</f>
        <v>0</v>
      </c>
      <c r="H126" s="158"/>
      <c r="I126" s="157">
        <f>ROUND(E126*H126,2)</f>
        <v>0</v>
      </c>
      <c r="J126" s="158"/>
      <c r="K126" s="157">
        <f>ROUND(E126*J126,2)</f>
        <v>0</v>
      </c>
      <c r="L126" s="157">
        <v>21</v>
      </c>
      <c r="M126" s="157">
        <f>G126*(1+L126/100)</f>
        <v>0</v>
      </c>
      <c r="N126" s="157">
        <v>0</v>
      </c>
      <c r="O126" s="157">
        <f>ROUND(E126*N126,2)</f>
        <v>0</v>
      </c>
      <c r="P126" s="157">
        <v>0</v>
      </c>
      <c r="Q126" s="157">
        <f>ROUND(E126*P126,2)</f>
        <v>0</v>
      </c>
      <c r="R126" s="157"/>
      <c r="S126" s="157" t="s">
        <v>198</v>
      </c>
      <c r="T126" s="157" t="s">
        <v>185</v>
      </c>
      <c r="U126" s="157">
        <v>6.4000000000000001E-2</v>
      </c>
      <c r="V126" s="157">
        <f>ROUND(E126*U126,2)</f>
        <v>0.32</v>
      </c>
      <c r="W126" s="157"/>
      <c r="X126" s="157" t="s">
        <v>186</v>
      </c>
      <c r="Y126" s="147"/>
      <c r="Z126" s="147"/>
      <c r="AA126" s="147"/>
      <c r="AB126" s="147"/>
      <c r="AC126" s="147"/>
      <c r="AD126" s="147"/>
      <c r="AE126" s="147"/>
      <c r="AF126" s="147"/>
      <c r="AG126" s="147" t="s">
        <v>187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74">
        <v>48</v>
      </c>
      <c r="B127" s="175" t="s">
        <v>594</v>
      </c>
      <c r="C127" s="185" t="s">
        <v>595</v>
      </c>
      <c r="D127" s="176" t="s">
        <v>266</v>
      </c>
      <c r="E127" s="177">
        <v>1</v>
      </c>
      <c r="F127" s="178"/>
      <c r="G127" s="179">
        <f>ROUND(E127*F127,2)</f>
        <v>0</v>
      </c>
      <c r="H127" s="158"/>
      <c r="I127" s="157">
        <f>ROUND(E127*H127,2)</f>
        <v>0</v>
      </c>
      <c r="J127" s="158"/>
      <c r="K127" s="157">
        <f>ROUND(E127*J127,2)</f>
        <v>0</v>
      </c>
      <c r="L127" s="157">
        <v>21</v>
      </c>
      <c r="M127" s="157">
        <f>G127*(1+L127/100)</f>
        <v>0</v>
      </c>
      <c r="N127" s="157">
        <v>0</v>
      </c>
      <c r="O127" s="157">
        <f>ROUND(E127*N127,2)</f>
        <v>0</v>
      </c>
      <c r="P127" s="157">
        <v>0</v>
      </c>
      <c r="Q127" s="157">
        <f>ROUND(E127*P127,2)</f>
        <v>0</v>
      </c>
      <c r="R127" s="157"/>
      <c r="S127" s="157" t="s">
        <v>198</v>
      </c>
      <c r="T127" s="157" t="s">
        <v>185</v>
      </c>
      <c r="U127" s="157">
        <v>0.48199999999999998</v>
      </c>
      <c r="V127" s="157">
        <f>ROUND(E127*U127,2)</f>
        <v>0.48</v>
      </c>
      <c r="W127" s="157"/>
      <c r="X127" s="157" t="s">
        <v>186</v>
      </c>
      <c r="Y127" s="147"/>
      <c r="Z127" s="147"/>
      <c r="AA127" s="147"/>
      <c r="AB127" s="147"/>
      <c r="AC127" s="147"/>
      <c r="AD127" s="147"/>
      <c r="AE127" s="147"/>
      <c r="AF127" s="147"/>
      <c r="AG127" s="147" t="s">
        <v>187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68">
        <v>49</v>
      </c>
      <c r="B128" s="169" t="s">
        <v>596</v>
      </c>
      <c r="C128" s="183" t="s">
        <v>597</v>
      </c>
      <c r="D128" s="170" t="s">
        <v>417</v>
      </c>
      <c r="E128" s="171">
        <v>1</v>
      </c>
      <c r="F128" s="172"/>
      <c r="G128" s="173">
        <f>ROUND(E128*F128,2)</f>
        <v>0</v>
      </c>
      <c r="H128" s="158"/>
      <c r="I128" s="157">
        <f>ROUND(E128*H128,2)</f>
        <v>0</v>
      </c>
      <c r="J128" s="158"/>
      <c r="K128" s="157">
        <f>ROUND(E128*J128,2)</f>
        <v>0</v>
      </c>
      <c r="L128" s="157">
        <v>21</v>
      </c>
      <c r="M128" s="157">
        <f>G128*(1+L128/100)</f>
        <v>0</v>
      </c>
      <c r="N128" s="157">
        <v>2.8250000000000001E-2</v>
      </c>
      <c r="O128" s="157">
        <f>ROUND(E128*N128,2)</f>
        <v>0.03</v>
      </c>
      <c r="P128" s="157">
        <v>0</v>
      </c>
      <c r="Q128" s="157">
        <f>ROUND(E128*P128,2)</f>
        <v>0</v>
      </c>
      <c r="R128" s="157"/>
      <c r="S128" s="157" t="s">
        <v>198</v>
      </c>
      <c r="T128" s="157" t="s">
        <v>185</v>
      </c>
      <c r="U128" s="157">
        <v>0.9</v>
      </c>
      <c r="V128" s="157">
        <f>ROUND(E128*U128,2)</f>
        <v>0.9</v>
      </c>
      <c r="W128" s="157"/>
      <c r="X128" s="157" t="s">
        <v>186</v>
      </c>
      <c r="Y128" s="147"/>
      <c r="Z128" s="147"/>
      <c r="AA128" s="147"/>
      <c r="AB128" s="147"/>
      <c r="AC128" s="147"/>
      <c r="AD128" s="147"/>
      <c r="AE128" s="147"/>
      <c r="AF128" s="147"/>
      <c r="AG128" s="147" t="s">
        <v>187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54"/>
      <c r="B129" s="155"/>
      <c r="C129" s="184" t="s">
        <v>598</v>
      </c>
      <c r="D129" s="159"/>
      <c r="E129" s="160">
        <v>1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7"/>
      <c r="Z129" s="147"/>
      <c r="AA129" s="147"/>
      <c r="AB129" s="147"/>
      <c r="AC129" s="147"/>
      <c r="AD129" s="147"/>
      <c r="AE129" s="147"/>
      <c r="AF129" s="147"/>
      <c r="AG129" s="147" t="s">
        <v>189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68">
        <v>50</v>
      </c>
      <c r="B130" s="169" t="s">
        <v>599</v>
      </c>
      <c r="C130" s="183" t="s">
        <v>600</v>
      </c>
      <c r="D130" s="170" t="s">
        <v>266</v>
      </c>
      <c r="E130" s="171">
        <v>1</v>
      </c>
      <c r="F130" s="172"/>
      <c r="G130" s="173">
        <f>ROUND(E130*F130,2)</f>
        <v>0</v>
      </c>
      <c r="H130" s="158"/>
      <c r="I130" s="157">
        <f>ROUND(E130*H130,2)</f>
        <v>0</v>
      </c>
      <c r="J130" s="158"/>
      <c r="K130" s="157">
        <f>ROUND(E130*J130,2)</f>
        <v>0</v>
      </c>
      <c r="L130" s="157">
        <v>21</v>
      </c>
      <c r="M130" s="157">
        <f>G130*(1+L130/100)</f>
        <v>0</v>
      </c>
      <c r="N130" s="157">
        <v>4.2399999999999998E-3</v>
      </c>
      <c r="O130" s="157">
        <f>ROUND(E130*N130,2)</f>
        <v>0</v>
      </c>
      <c r="P130" s="157">
        <v>0</v>
      </c>
      <c r="Q130" s="157">
        <f>ROUND(E130*P130,2)</f>
        <v>0</v>
      </c>
      <c r="R130" s="157"/>
      <c r="S130" s="157" t="s">
        <v>198</v>
      </c>
      <c r="T130" s="157" t="s">
        <v>185</v>
      </c>
      <c r="U130" s="157">
        <v>1.4279999999999999</v>
      </c>
      <c r="V130" s="157">
        <f>ROUND(E130*U130,2)</f>
        <v>1.43</v>
      </c>
      <c r="W130" s="157"/>
      <c r="X130" s="157" t="s">
        <v>186</v>
      </c>
      <c r="Y130" s="147"/>
      <c r="Z130" s="147"/>
      <c r="AA130" s="147"/>
      <c r="AB130" s="147"/>
      <c r="AC130" s="147"/>
      <c r="AD130" s="147"/>
      <c r="AE130" s="147"/>
      <c r="AF130" s="147"/>
      <c r="AG130" s="147" t="s">
        <v>187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54"/>
      <c r="B131" s="155"/>
      <c r="C131" s="184" t="s">
        <v>601</v>
      </c>
      <c r="D131" s="159"/>
      <c r="E131" s="160">
        <v>1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7"/>
      <c r="Z131" s="147"/>
      <c r="AA131" s="147"/>
      <c r="AB131" s="147"/>
      <c r="AC131" s="147"/>
      <c r="AD131" s="147"/>
      <c r="AE131" s="147"/>
      <c r="AF131" s="147"/>
      <c r="AG131" s="147" t="s">
        <v>189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68">
        <v>51</v>
      </c>
      <c r="B132" s="169" t="s">
        <v>602</v>
      </c>
      <c r="C132" s="183" t="s">
        <v>603</v>
      </c>
      <c r="D132" s="170" t="s">
        <v>266</v>
      </c>
      <c r="E132" s="171">
        <v>4</v>
      </c>
      <c r="F132" s="172"/>
      <c r="G132" s="173">
        <f>ROUND(E132*F132,2)</f>
        <v>0</v>
      </c>
      <c r="H132" s="158"/>
      <c r="I132" s="157">
        <f>ROUND(E132*H132,2)</f>
        <v>0</v>
      </c>
      <c r="J132" s="158"/>
      <c r="K132" s="157">
        <f>ROUND(E132*J132,2)</f>
        <v>0</v>
      </c>
      <c r="L132" s="157">
        <v>21</v>
      </c>
      <c r="M132" s="157">
        <f>G132*(1+L132/100)</f>
        <v>0</v>
      </c>
      <c r="N132" s="157">
        <v>3.8000000000000002E-4</v>
      </c>
      <c r="O132" s="157">
        <f>ROUND(E132*N132,2)</f>
        <v>0</v>
      </c>
      <c r="P132" s="157">
        <v>0</v>
      </c>
      <c r="Q132" s="157">
        <f>ROUND(E132*P132,2)</f>
        <v>0</v>
      </c>
      <c r="R132" s="157"/>
      <c r="S132" s="157" t="s">
        <v>198</v>
      </c>
      <c r="T132" s="157" t="s">
        <v>185</v>
      </c>
      <c r="U132" s="157">
        <v>0.20599999999999999</v>
      </c>
      <c r="V132" s="157">
        <f>ROUND(E132*U132,2)</f>
        <v>0.82</v>
      </c>
      <c r="W132" s="157"/>
      <c r="X132" s="157" t="s">
        <v>186</v>
      </c>
      <c r="Y132" s="147"/>
      <c r="Z132" s="147"/>
      <c r="AA132" s="147"/>
      <c r="AB132" s="147"/>
      <c r="AC132" s="147"/>
      <c r="AD132" s="147"/>
      <c r="AE132" s="147"/>
      <c r="AF132" s="147"/>
      <c r="AG132" s="147" t="s">
        <v>187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54"/>
      <c r="B133" s="155"/>
      <c r="C133" s="184" t="s">
        <v>604</v>
      </c>
      <c r="D133" s="159"/>
      <c r="E133" s="160">
        <v>4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7"/>
      <c r="Z133" s="147"/>
      <c r="AA133" s="147"/>
      <c r="AB133" s="147"/>
      <c r="AC133" s="147"/>
      <c r="AD133" s="147"/>
      <c r="AE133" s="147"/>
      <c r="AF133" s="147"/>
      <c r="AG133" s="147" t="s">
        <v>189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68">
        <v>52</v>
      </c>
      <c r="B134" s="169" t="s">
        <v>605</v>
      </c>
      <c r="C134" s="183" t="s">
        <v>606</v>
      </c>
      <c r="D134" s="170" t="s">
        <v>266</v>
      </c>
      <c r="E134" s="171">
        <v>1</v>
      </c>
      <c r="F134" s="172"/>
      <c r="G134" s="173">
        <f>ROUND(E134*F134,2)</f>
        <v>0</v>
      </c>
      <c r="H134" s="158"/>
      <c r="I134" s="157">
        <f>ROUND(E134*H134,2)</f>
        <v>0</v>
      </c>
      <c r="J134" s="158"/>
      <c r="K134" s="157">
        <f>ROUND(E134*J134,2)</f>
        <v>0</v>
      </c>
      <c r="L134" s="157">
        <v>21</v>
      </c>
      <c r="M134" s="157">
        <f>G134*(1+L134/100)</f>
        <v>0</v>
      </c>
      <c r="N134" s="157">
        <v>8.8999999999999995E-4</v>
      </c>
      <c r="O134" s="157">
        <f>ROUND(E134*N134,2)</f>
        <v>0</v>
      </c>
      <c r="P134" s="157">
        <v>0</v>
      </c>
      <c r="Q134" s="157">
        <f>ROUND(E134*P134,2)</f>
        <v>0</v>
      </c>
      <c r="R134" s="157"/>
      <c r="S134" s="157" t="s">
        <v>198</v>
      </c>
      <c r="T134" s="157" t="s">
        <v>185</v>
      </c>
      <c r="U134" s="157">
        <v>0.26900000000000002</v>
      </c>
      <c r="V134" s="157">
        <f>ROUND(E134*U134,2)</f>
        <v>0.27</v>
      </c>
      <c r="W134" s="157"/>
      <c r="X134" s="157" t="s">
        <v>186</v>
      </c>
      <c r="Y134" s="147"/>
      <c r="Z134" s="147"/>
      <c r="AA134" s="147"/>
      <c r="AB134" s="147"/>
      <c r="AC134" s="147"/>
      <c r="AD134" s="147"/>
      <c r="AE134" s="147"/>
      <c r="AF134" s="147"/>
      <c r="AG134" s="147" t="s">
        <v>187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54"/>
      <c r="B135" s="155"/>
      <c r="C135" s="184" t="s">
        <v>607</v>
      </c>
      <c r="D135" s="159"/>
      <c r="E135" s="160">
        <v>1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7"/>
      <c r="Z135" s="147"/>
      <c r="AA135" s="147"/>
      <c r="AB135" s="147"/>
      <c r="AC135" s="147"/>
      <c r="AD135" s="147"/>
      <c r="AE135" s="147"/>
      <c r="AF135" s="147"/>
      <c r="AG135" s="147" t="s">
        <v>189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">
      <c r="A136" s="168">
        <v>53</v>
      </c>
      <c r="B136" s="169" t="s">
        <v>608</v>
      </c>
      <c r="C136" s="183" t="s">
        <v>609</v>
      </c>
      <c r="D136" s="170" t="s">
        <v>266</v>
      </c>
      <c r="E136" s="171">
        <v>1</v>
      </c>
      <c r="F136" s="172"/>
      <c r="G136" s="173">
        <f>ROUND(E136*F136,2)</f>
        <v>0</v>
      </c>
      <c r="H136" s="158"/>
      <c r="I136" s="157">
        <f>ROUND(E136*H136,2)</f>
        <v>0</v>
      </c>
      <c r="J136" s="158"/>
      <c r="K136" s="157">
        <f>ROUND(E136*J136,2)</f>
        <v>0</v>
      </c>
      <c r="L136" s="157">
        <v>21</v>
      </c>
      <c r="M136" s="157">
        <f>G136*(1+L136/100)</f>
        <v>0</v>
      </c>
      <c r="N136" s="157">
        <v>1.2999999999999999E-3</v>
      </c>
      <c r="O136" s="157">
        <f>ROUND(E136*N136,2)</f>
        <v>0</v>
      </c>
      <c r="P136" s="157">
        <v>0</v>
      </c>
      <c r="Q136" s="157">
        <f>ROUND(E136*P136,2)</f>
        <v>0</v>
      </c>
      <c r="R136" s="157"/>
      <c r="S136" s="157" t="s">
        <v>198</v>
      </c>
      <c r="T136" s="157" t="s">
        <v>185</v>
      </c>
      <c r="U136" s="157">
        <v>0.35099999999999998</v>
      </c>
      <c r="V136" s="157">
        <f>ROUND(E136*U136,2)</f>
        <v>0.35</v>
      </c>
      <c r="W136" s="157"/>
      <c r="X136" s="157" t="s">
        <v>186</v>
      </c>
      <c r="Y136" s="147"/>
      <c r="Z136" s="147"/>
      <c r="AA136" s="147"/>
      <c r="AB136" s="147"/>
      <c r="AC136" s="147"/>
      <c r="AD136" s="147"/>
      <c r="AE136" s="147"/>
      <c r="AF136" s="147"/>
      <c r="AG136" s="147" t="s">
        <v>187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54"/>
      <c r="B137" s="155"/>
      <c r="C137" s="184" t="s">
        <v>610</v>
      </c>
      <c r="D137" s="159"/>
      <c r="E137" s="160">
        <v>1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7"/>
      <c r="Z137" s="147"/>
      <c r="AA137" s="147"/>
      <c r="AB137" s="147"/>
      <c r="AC137" s="147"/>
      <c r="AD137" s="147"/>
      <c r="AE137" s="147"/>
      <c r="AF137" s="147"/>
      <c r="AG137" s="147" t="s">
        <v>189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">
      <c r="A138" s="168">
        <v>54</v>
      </c>
      <c r="B138" s="169" t="s">
        <v>611</v>
      </c>
      <c r="C138" s="183" t="s">
        <v>612</v>
      </c>
      <c r="D138" s="170" t="s">
        <v>266</v>
      </c>
      <c r="E138" s="171">
        <v>3</v>
      </c>
      <c r="F138" s="172"/>
      <c r="G138" s="173">
        <f>ROUND(E138*F138,2)</f>
        <v>0</v>
      </c>
      <c r="H138" s="158"/>
      <c r="I138" s="157">
        <f>ROUND(E138*H138,2)</f>
        <v>0</v>
      </c>
      <c r="J138" s="158"/>
      <c r="K138" s="157">
        <f>ROUND(E138*J138,2)</f>
        <v>0</v>
      </c>
      <c r="L138" s="157">
        <v>21</v>
      </c>
      <c r="M138" s="157">
        <f>G138*(1+L138/100)</f>
        <v>0</v>
      </c>
      <c r="N138" s="157">
        <v>2.0799999999999998E-3</v>
      </c>
      <c r="O138" s="157">
        <f>ROUND(E138*N138,2)</f>
        <v>0.01</v>
      </c>
      <c r="P138" s="157">
        <v>0</v>
      </c>
      <c r="Q138" s="157">
        <f>ROUND(E138*P138,2)</f>
        <v>0</v>
      </c>
      <c r="R138" s="157"/>
      <c r="S138" s="157" t="s">
        <v>198</v>
      </c>
      <c r="T138" s="157" t="s">
        <v>185</v>
      </c>
      <c r="U138" s="157">
        <v>0.42399999999999999</v>
      </c>
      <c r="V138" s="157">
        <f>ROUND(E138*U138,2)</f>
        <v>1.27</v>
      </c>
      <c r="W138" s="157"/>
      <c r="X138" s="157" t="s">
        <v>186</v>
      </c>
      <c r="Y138" s="147"/>
      <c r="Z138" s="147"/>
      <c r="AA138" s="147"/>
      <c r="AB138" s="147"/>
      <c r="AC138" s="147"/>
      <c r="AD138" s="147"/>
      <c r="AE138" s="147"/>
      <c r="AF138" s="147"/>
      <c r="AG138" s="147" t="s">
        <v>187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54"/>
      <c r="B139" s="155"/>
      <c r="C139" s="184" t="s">
        <v>613</v>
      </c>
      <c r="D139" s="159"/>
      <c r="E139" s="160">
        <v>1</v>
      </c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7"/>
      <c r="Z139" s="147"/>
      <c r="AA139" s="147"/>
      <c r="AB139" s="147"/>
      <c r="AC139" s="147"/>
      <c r="AD139" s="147"/>
      <c r="AE139" s="147"/>
      <c r="AF139" s="147"/>
      <c r="AG139" s="147" t="s">
        <v>189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">
      <c r="A140" s="154"/>
      <c r="B140" s="155"/>
      <c r="C140" s="184" t="s">
        <v>614</v>
      </c>
      <c r="D140" s="159"/>
      <c r="E140" s="160">
        <v>2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7"/>
      <c r="Z140" s="147"/>
      <c r="AA140" s="147"/>
      <c r="AB140" s="147"/>
      <c r="AC140" s="147"/>
      <c r="AD140" s="147"/>
      <c r="AE140" s="147"/>
      <c r="AF140" s="147"/>
      <c r="AG140" s="147" t="s">
        <v>189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">
      <c r="A141" s="168">
        <v>55</v>
      </c>
      <c r="B141" s="169" t="s">
        <v>615</v>
      </c>
      <c r="C141" s="183" t="s">
        <v>616</v>
      </c>
      <c r="D141" s="170" t="s">
        <v>417</v>
      </c>
      <c r="E141" s="171">
        <v>1</v>
      </c>
      <c r="F141" s="172"/>
      <c r="G141" s="173">
        <f>ROUND(E141*F141,2)</f>
        <v>0</v>
      </c>
      <c r="H141" s="158"/>
      <c r="I141" s="157">
        <f>ROUND(E141*H141,2)</f>
        <v>0</v>
      </c>
      <c r="J141" s="158"/>
      <c r="K141" s="157">
        <f>ROUND(E141*J141,2)</f>
        <v>0</v>
      </c>
      <c r="L141" s="157">
        <v>21</v>
      </c>
      <c r="M141" s="157">
        <f>G141*(1+L141/100)</f>
        <v>0</v>
      </c>
      <c r="N141" s="157">
        <v>3.8800000000000002E-3</v>
      </c>
      <c r="O141" s="157">
        <f>ROUND(E141*N141,2)</f>
        <v>0</v>
      </c>
      <c r="P141" s="157">
        <v>0</v>
      </c>
      <c r="Q141" s="157">
        <f>ROUND(E141*P141,2)</f>
        <v>0</v>
      </c>
      <c r="R141" s="157"/>
      <c r="S141" s="157" t="s">
        <v>198</v>
      </c>
      <c r="T141" s="157" t="s">
        <v>185</v>
      </c>
      <c r="U141" s="157">
        <v>1.964</v>
      </c>
      <c r="V141" s="157">
        <f>ROUND(E141*U141,2)</f>
        <v>1.96</v>
      </c>
      <c r="W141" s="157"/>
      <c r="X141" s="157" t="s">
        <v>186</v>
      </c>
      <c r="Y141" s="147"/>
      <c r="Z141" s="147"/>
      <c r="AA141" s="147"/>
      <c r="AB141" s="147"/>
      <c r="AC141" s="147"/>
      <c r="AD141" s="147"/>
      <c r="AE141" s="147"/>
      <c r="AF141" s="147"/>
      <c r="AG141" s="147" t="s">
        <v>187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54"/>
      <c r="B142" s="155"/>
      <c r="C142" s="184" t="s">
        <v>617</v>
      </c>
      <c r="D142" s="159"/>
      <c r="E142" s="160">
        <v>1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7"/>
      <c r="Z142" s="147"/>
      <c r="AA142" s="147"/>
      <c r="AB142" s="147"/>
      <c r="AC142" s="147"/>
      <c r="AD142" s="147"/>
      <c r="AE142" s="147"/>
      <c r="AF142" s="147"/>
      <c r="AG142" s="147" t="s">
        <v>189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68">
        <v>56</v>
      </c>
      <c r="B143" s="169" t="s">
        <v>618</v>
      </c>
      <c r="C143" s="183" t="s">
        <v>619</v>
      </c>
      <c r="D143" s="170" t="s">
        <v>266</v>
      </c>
      <c r="E143" s="171">
        <v>1</v>
      </c>
      <c r="F143" s="172"/>
      <c r="G143" s="173">
        <f>ROUND(E143*F143,2)</f>
        <v>0</v>
      </c>
      <c r="H143" s="158"/>
      <c r="I143" s="157">
        <f>ROUND(E143*H143,2)</f>
        <v>0</v>
      </c>
      <c r="J143" s="158"/>
      <c r="K143" s="157">
        <f>ROUND(E143*J143,2)</f>
        <v>0</v>
      </c>
      <c r="L143" s="157">
        <v>21</v>
      </c>
      <c r="M143" s="157">
        <f>G143*(1+L143/100)</f>
        <v>0</v>
      </c>
      <c r="N143" s="157">
        <v>2.7E-4</v>
      </c>
      <c r="O143" s="157">
        <f>ROUND(E143*N143,2)</f>
        <v>0</v>
      </c>
      <c r="P143" s="157">
        <v>0</v>
      </c>
      <c r="Q143" s="157">
        <f>ROUND(E143*P143,2)</f>
        <v>0</v>
      </c>
      <c r="R143" s="157"/>
      <c r="S143" s="157" t="s">
        <v>198</v>
      </c>
      <c r="T143" s="157" t="s">
        <v>185</v>
      </c>
      <c r="U143" s="157">
        <v>0.40799999999999997</v>
      </c>
      <c r="V143" s="157">
        <f>ROUND(E143*U143,2)</f>
        <v>0.41</v>
      </c>
      <c r="W143" s="157"/>
      <c r="X143" s="157" t="s">
        <v>186</v>
      </c>
      <c r="Y143" s="147"/>
      <c r="Z143" s="147"/>
      <c r="AA143" s="147"/>
      <c r="AB143" s="147"/>
      <c r="AC143" s="147"/>
      <c r="AD143" s="147"/>
      <c r="AE143" s="147"/>
      <c r="AF143" s="147"/>
      <c r="AG143" s="147" t="s">
        <v>187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">
      <c r="A144" s="154"/>
      <c r="B144" s="155"/>
      <c r="C144" s="184" t="s">
        <v>620</v>
      </c>
      <c r="D144" s="159"/>
      <c r="E144" s="160">
        <v>1</v>
      </c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7"/>
      <c r="Z144" s="147"/>
      <c r="AA144" s="147"/>
      <c r="AB144" s="147"/>
      <c r="AC144" s="147"/>
      <c r="AD144" s="147"/>
      <c r="AE144" s="147"/>
      <c r="AF144" s="147"/>
      <c r="AG144" s="147" t="s">
        <v>189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">
      <c r="A145" s="168">
        <v>57</v>
      </c>
      <c r="B145" s="169" t="s">
        <v>621</v>
      </c>
      <c r="C145" s="183" t="s">
        <v>622</v>
      </c>
      <c r="D145" s="170" t="s">
        <v>266</v>
      </c>
      <c r="E145" s="171">
        <v>2</v>
      </c>
      <c r="F145" s="172"/>
      <c r="G145" s="173">
        <f>ROUND(E145*F145,2)</f>
        <v>0</v>
      </c>
      <c r="H145" s="158"/>
      <c r="I145" s="157">
        <f>ROUND(E145*H145,2)</f>
        <v>0</v>
      </c>
      <c r="J145" s="158"/>
      <c r="K145" s="157">
        <f>ROUND(E145*J145,2)</f>
        <v>0</v>
      </c>
      <c r="L145" s="157">
        <v>21</v>
      </c>
      <c r="M145" s="157">
        <f>G145*(1+L145/100)</f>
        <v>0</v>
      </c>
      <c r="N145" s="157">
        <v>5.4000000000000001E-4</v>
      </c>
      <c r="O145" s="157">
        <f>ROUND(E145*N145,2)</f>
        <v>0</v>
      </c>
      <c r="P145" s="157">
        <v>0</v>
      </c>
      <c r="Q145" s="157">
        <f>ROUND(E145*P145,2)</f>
        <v>0</v>
      </c>
      <c r="R145" s="157"/>
      <c r="S145" s="157" t="s">
        <v>198</v>
      </c>
      <c r="T145" s="157" t="s">
        <v>185</v>
      </c>
      <c r="U145" s="157">
        <v>1.1120000000000001</v>
      </c>
      <c r="V145" s="157">
        <f>ROUND(E145*U145,2)</f>
        <v>2.2200000000000002</v>
      </c>
      <c r="W145" s="157"/>
      <c r="X145" s="157" t="s">
        <v>186</v>
      </c>
      <c r="Y145" s="147"/>
      <c r="Z145" s="147"/>
      <c r="AA145" s="147"/>
      <c r="AB145" s="147"/>
      <c r="AC145" s="147"/>
      <c r="AD145" s="147"/>
      <c r="AE145" s="147"/>
      <c r="AF145" s="147"/>
      <c r="AG145" s="147" t="s">
        <v>187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54"/>
      <c r="B146" s="155"/>
      <c r="C146" s="184" t="s">
        <v>623</v>
      </c>
      <c r="D146" s="159"/>
      <c r="E146" s="160">
        <v>2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7"/>
      <c r="Z146" s="147"/>
      <c r="AA146" s="147"/>
      <c r="AB146" s="147"/>
      <c r="AC146" s="147"/>
      <c r="AD146" s="147"/>
      <c r="AE146" s="147"/>
      <c r="AF146" s="147"/>
      <c r="AG146" s="147" t="s">
        <v>189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">
      <c r="A147" s="168">
        <v>58</v>
      </c>
      <c r="B147" s="169" t="s">
        <v>624</v>
      </c>
      <c r="C147" s="183" t="s">
        <v>625</v>
      </c>
      <c r="D147" s="170" t="s">
        <v>266</v>
      </c>
      <c r="E147" s="171">
        <v>1</v>
      </c>
      <c r="F147" s="172"/>
      <c r="G147" s="173">
        <f>ROUND(E147*F147,2)</f>
        <v>0</v>
      </c>
      <c r="H147" s="158"/>
      <c r="I147" s="157">
        <f>ROUND(E147*H147,2)</f>
        <v>0</v>
      </c>
      <c r="J147" s="158"/>
      <c r="K147" s="157">
        <f>ROUND(E147*J147,2)</f>
        <v>0</v>
      </c>
      <c r="L147" s="157">
        <v>21</v>
      </c>
      <c r="M147" s="157">
        <f>G147*(1+L147/100)</f>
        <v>0</v>
      </c>
      <c r="N147" s="157">
        <v>2.97E-3</v>
      </c>
      <c r="O147" s="157">
        <f>ROUND(E147*N147,2)</f>
        <v>0</v>
      </c>
      <c r="P147" s="157">
        <v>0</v>
      </c>
      <c r="Q147" s="157">
        <f>ROUND(E147*P147,2)</f>
        <v>0</v>
      </c>
      <c r="R147" s="157"/>
      <c r="S147" s="157" t="s">
        <v>198</v>
      </c>
      <c r="T147" s="157" t="s">
        <v>185</v>
      </c>
      <c r="U147" s="157">
        <v>0.433</v>
      </c>
      <c r="V147" s="157">
        <f>ROUND(E147*U147,2)</f>
        <v>0.43</v>
      </c>
      <c r="W147" s="157"/>
      <c r="X147" s="157" t="s">
        <v>186</v>
      </c>
      <c r="Y147" s="147"/>
      <c r="Z147" s="147"/>
      <c r="AA147" s="147"/>
      <c r="AB147" s="147"/>
      <c r="AC147" s="147"/>
      <c r="AD147" s="147"/>
      <c r="AE147" s="147"/>
      <c r="AF147" s="147"/>
      <c r="AG147" s="147" t="s">
        <v>187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54"/>
      <c r="B148" s="155"/>
      <c r="C148" s="184" t="s">
        <v>617</v>
      </c>
      <c r="D148" s="159"/>
      <c r="E148" s="160">
        <v>1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7"/>
      <c r="Z148" s="147"/>
      <c r="AA148" s="147"/>
      <c r="AB148" s="147"/>
      <c r="AC148" s="147"/>
      <c r="AD148" s="147"/>
      <c r="AE148" s="147"/>
      <c r="AF148" s="147"/>
      <c r="AG148" s="147" t="s">
        <v>189</v>
      </c>
      <c r="AH148" s="147">
        <v>0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">
      <c r="A149" s="168">
        <v>59</v>
      </c>
      <c r="B149" s="169" t="s">
        <v>626</v>
      </c>
      <c r="C149" s="183" t="s">
        <v>627</v>
      </c>
      <c r="D149" s="170" t="s">
        <v>266</v>
      </c>
      <c r="E149" s="171">
        <v>1</v>
      </c>
      <c r="F149" s="172"/>
      <c r="G149" s="173">
        <f>ROUND(E149*F149,2)</f>
        <v>0</v>
      </c>
      <c r="H149" s="158"/>
      <c r="I149" s="157">
        <f>ROUND(E149*H149,2)</f>
        <v>0</v>
      </c>
      <c r="J149" s="158"/>
      <c r="K149" s="157">
        <f>ROUND(E149*J149,2)</f>
        <v>0</v>
      </c>
      <c r="L149" s="157">
        <v>21</v>
      </c>
      <c r="M149" s="157">
        <f>G149*(1+L149/100)</f>
        <v>0</v>
      </c>
      <c r="N149" s="157">
        <v>1.5E-3</v>
      </c>
      <c r="O149" s="157">
        <f>ROUND(E149*N149,2)</f>
        <v>0</v>
      </c>
      <c r="P149" s="157">
        <v>0</v>
      </c>
      <c r="Q149" s="157">
        <f>ROUND(E149*P149,2)</f>
        <v>0</v>
      </c>
      <c r="R149" s="157" t="s">
        <v>192</v>
      </c>
      <c r="S149" s="157" t="s">
        <v>198</v>
      </c>
      <c r="T149" s="157" t="s">
        <v>185</v>
      </c>
      <c r="U149" s="157">
        <v>0</v>
      </c>
      <c r="V149" s="157">
        <f>ROUND(E149*U149,2)</f>
        <v>0</v>
      </c>
      <c r="W149" s="157"/>
      <c r="X149" s="157" t="s">
        <v>193</v>
      </c>
      <c r="Y149" s="147"/>
      <c r="Z149" s="147"/>
      <c r="AA149" s="147"/>
      <c r="AB149" s="147"/>
      <c r="AC149" s="147"/>
      <c r="AD149" s="147"/>
      <c r="AE149" s="147"/>
      <c r="AF149" s="147"/>
      <c r="AG149" s="147" t="s">
        <v>194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54"/>
      <c r="B150" s="155"/>
      <c r="C150" s="184" t="s">
        <v>628</v>
      </c>
      <c r="D150" s="159"/>
      <c r="E150" s="160">
        <v>1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7"/>
      <c r="Z150" s="147"/>
      <c r="AA150" s="147"/>
      <c r="AB150" s="147"/>
      <c r="AC150" s="147"/>
      <c r="AD150" s="147"/>
      <c r="AE150" s="147"/>
      <c r="AF150" s="147"/>
      <c r="AG150" s="147" t="s">
        <v>189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">
      <c r="A151" s="168">
        <v>60</v>
      </c>
      <c r="B151" s="169" t="s">
        <v>629</v>
      </c>
      <c r="C151" s="183" t="s">
        <v>630</v>
      </c>
      <c r="D151" s="170" t="s">
        <v>266</v>
      </c>
      <c r="E151" s="171">
        <v>1</v>
      </c>
      <c r="F151" s="172"/>
      <c r="G151" s="173">
        <f>ROUND(E151*F151,2)</f>
        <v>0</v>
      </c>
      <c r="H151" s="158"/>
      <c r="I151" s="157">
        <f>ROUND(E151*H151,2)</f>
        <v>0</v>
      </c>
      <c r="J151" s="158"/>
      <c r="K151" s="157">
        <f>ROUND(E151*J151,2)</f>
        <v>0</v>
      </c>
      <c r="L151" s="157">
        <v>21</v>
      </c>
      <c r="M151" s="157">
        <f>G151*(1+L151/100)</f>
        <v>0</v>
      </c>
      <c r="N151" s="157">
        <v>2.5999999999999999E-2</v>
      </c>
      <c r="O151" s="157">
        <f>ROUND(E151*N151,2)</f>
        <v>0.03</v>
      </c>
      <c r="P151" s="157">
        <v>0</v>
      </c>
      <c r="Q151" s="157">
        <f>ROUND(E151*P151,2)</f>
        <v>0</v>
      </c>
      <c r="R151" s="157"/>
      <c r="S151" s="157" t="s">
        <v>287</v>
      </c>
      <c r="T151" s="157" t="s">
        <v>288</v>
      </c>
      <c r="U151" s="157">
        <v>0</v>
      </c>
      <c r="V151" s="157">
        <f>ROUND(E151*U151,2)</f>
        <v>0</v>
      </c>
      <c r="W151" s="157"/>
      <c r="X151" s="157" t="s">
        <v>193</v>
      </c>
      <c r="Y151" s="147"/>
      <c r="Z151" s="147"/>
      <c r="AA151" s="147"/>
      <c r="AB151" s="147"/>
      <c r="AC151" s="147"/>
      <c r="AD151" s="147"/>
      <c r="AE151" s="147"/>
      <c r="AF151" s="147"/>
      <c r="AG151" s="147" t="s">
        <v>194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">
      <c r="A152" s="154"/>
      <c r="B152" s="155"/>
      <c r="C152" s="184" t="s">
        <v>598</v>
      </c>
      <c r="D152" s="159"/>
      <c r="E152" s="160">
        <v>1</v>
      </c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7"/>
      <c r="Z152" s="147"/>
      <c r="AA152" s="147"/>
      <c r="AB152" s="147"/>
      <c r="AC152" s="147"/>
      <c r="AD152" s="147"/>
      <c r="AE152" s="147"/>
      <c r="AF152" s="147"/>
      <c r="AG152" s="147" t="s">
        <v>189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54">
        <v>61</v>
      </c>
      <c r="B153" s="155" t="s">
        <v>631</v>
      </c>
      <c r="C153" s="186" t="s">
        <v>632</v>
      </c>
      <c r="D153" s="156" t="s">
        <v>0</v>
      </c>
      <c r="E153" s="180"/>
      <c r="F153" s="158"/>
      <c r="G153" s="157">
        <f>ROUND(E153*F153,2)</f>
        <v>0</v>
      </c>
      <c r="H153" s="158"/>
      <c r="I153" s="157">
        <f>ROUND(E153*H153,2)</f>
        <v>0</v>
      </c>
      <c r="J153" s="158"/>
      <c r="K153" s="157">
        <f>ROUND(E153*J153,2)</f>
        <v>0</v>
      </c>
      <c r="L153" s="157">
        <v>21</v>
      </c>
      <c r="M153" s="157">
        <f>G153*(1+L153/100)</f>
        <v>0</v>
      </c>
      <c r="N153" s="157">
        <v>0</v>
      </c>
      <c r="O153" s="157">
        <f>ROUND(E153*N153,2)</f>
        <v>0</v>
      </c>
      <c r="P153" s="157">
        <v>0</v>
      </c>
      <c r="Q153" s="157">
        <f>ROUND(E153*P153,2)</f>
        <v>0</v>
      </c>
      <c r="R153" s="157"/>
      <c r="S153" s="157" t="s">
        <v>198</v>
      </c>
      <c r="T153" s="157" t="s">
        <v>185</v>
      </c>
      <c r="U153" s="157">
        <v>0</v>
      </c>
      <c r="V153" s="157">
        <f>ROUND(E153*U153,2)</f>
        <v>0</v>
      </c>
      <c r="W153" s="157"/>
      <c r="X153" s="157" t="s">
        <v>210</v>
      </c>
      <c r="Y153" s="147"/>
      <c r="Z153" s="147"/>
      <c r="AA153" s="147"/>
      <c r="AB153" s="147"/>
      <c r="AC153" s="147"/>
      <c r="AD153" s="147"/>
      <c r="AE153" s="147"/>
      <c r="AF153" s="147"/>
      <c r="AG153" s="147" t="s">
        <v>211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x14ac:dyDescent="0.2">
      <c r="A154" s="162" t="s">
        <v>179</v>
      </c>
      <c r="B154" s="163" t="s">
        <v>138</v>
      </c>
      <c r="C154" s="182" t="s">
        <v>139</v>
      </c>
      <c r="D154" s="164"/>
      <c r="E154" s="165"/>
      <c r="F154" s="166"/>
      <c r="G154" s="167">
        <f>SUMIF(AG155:AG159,"&lt;&gt;NOR",G155:G159)</f>
        <v>0</v>
      </c>
      <c r="H154" s="161"/>
      <c r="I154" s="161">
        <f>SUM(I155:I159)</f>
        <v>0</v>
      </c>
      <c r="J154" s="161"/>
      <c r="K154" s="161">
        <f>SUM(K155:K159)</f>
        <v>0</v>
      </c>
      <c r="L154" s="161"/>
      <c r="M154" s="161">
        <f>SUM(M155:M159)</f>
        <v>0</v>
      </c>
      <c r="N154" s="161"/>
      <c r="O154" s="161">
        <f>SUM(O155:O159)</f>
        <v>0</v>
      </c>
      <c r="P154" s="161"/>
      <c r="Q154" s="161">
        <f>SUM(Q155:Q159)</f>
        <v>0</v>
      </c>
      <c r="R154" s="161"/>
      <c r="S154" s="161"/>
      <c r="T154" s="161"/>
      <c r="U154" s="161"/>
      <c r="V154" s="161">
        <f>SUM(V155:V159)</f>
        <v>6.37</v>
      </c>
      <c r="W154" s="161"/>
      <c r="X154" s="161"/>
      <c r="AG154" t="s">
        <v>180</v>
      </c>
    </row>
    <row r="155" spans="1:60" outlineLevel="1" x14ac:dyDescent="0.2">
      <c r="A155" s="168">
        <v>62</v>
      </c>
      <c r="B155" s="169" t="s">
        <v>633</v>
      </c>
      <c r="C155" s="183" t="s">
        <v>634</v>
      </c>
      <c r="D155" s="170" t="s">
        <v>232</v>
      </c>
      <c r="E155" s="171">
        <v>52</v>
      </c>
      <c r="F155" s="172"/>
      <c r="G155" s="173">
        <f>ROUND(E155*F155,2)</f>
        <v>0</v>
      </c>
      <c r="H155" s="158"/>
      <c r="I155" s="157">
        <f>ROUND(E155*H155,2)</f>
        <v>0</v>
      </c>
      <c r="J155" s="158"/>
      <c r="K155" s="157">
        <f>ROUND(E155*J155,2)</f>
        <v>0</v>
      </c>
      <c r="L155" s="157">
        <v>21</v>
      </c>
      <c r="M155" s="157">
        <f>G155*(1+L155/100)</f>
        <v>0</v>
      </c>
      <c r="N155" s="157">
        <v>9.0000000000000006E-5</v>
      </c>
      <c r="O155" s="157">
        <f>ROUND(E155*N155,2)</f>
        <v>0</v>
      </c>
      <c r="P155" s="157">
        <v>0</v>
      </c>
      <c r="Q155" s="157">
        <f>ROUND(E155*P155,2)</f>
        <v>0</v>
      </c>
      <c r="R155" s="157"/>
      <c r="S155" s="157" t="s">
        <v>198</v>
      </c>
      <c r="T155" s="157" t="s">
        <v>185</v>
      </c>
      <c r="U155" s="157">
        <v>0.11600000000000001</v>
      </c>
      <c r="V155" s="157">
        <f>ROUND(E155*U155,2)</f>
        <v>6.03</v>
      </c>
      <c r="W155" s="157"/>
      <c r="X155" s="157" t="s">
        <v>186</v>
      </c>
      <c r="Y155" s="147"/>
      <c r="Z155" s="147"/>
      <c r="AA155" s="147"/>
      <c r="AB155" s="147"/>
      <c r="AC155" s="147"/>
      <c r="AD155" s="147"/>
      <c r="AE155" s="147"/>
      <c r="AF155" s="147"/>
      <c r="AG155" s="147" t="s">
        <v>187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">
      <c r="A156" s="154"/>
      <c r="B156" s="155"/>
      <c r="C156" s="184" t="s">
        <v>575</v>
      </c>
      <c r="D156" s="159"/>
      <c r="E156" s="160">
        <v>33.5</v>
      </c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7"/>
      <c r="Z156" s="147"/>
      <c r="AA156" s="147"/>
      <c r="AB156" s="147"/>
      <c r="AC156" s="147"/>
      <c r="AD156" s="147"/>
      <c r="AE156" s="147"/>
      <c r="AF156" s="147"/>
      <c r="AG156" s="147" t="s">
        <v>189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">
      <c r="A157" s="154"/>
      <c r="B157" s="155"/>
      <c r="C157" s="184" t="s">
        <v>574</v>
      </c>
      <c r="D157" s="159"/>
      <c r="E157" s="160">
        <v>18.5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7"/>
      <c r="Z157" s="147"/>
      <c r="AA157" s="147"/>
      <c r="AB157" s="147"/>
      <c r="AC157" s="147"/>
      <c r="AD157" s="147"/>
      <c r="AE157" s="147"/>
      <c r="AF157" s="147"/>
      <c r="AG157" s="147" t="s">
        <v>189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">
      <c r="A158" s="168">
        <v>63</v>
      </c>
      <c r="B158" s="169" t="s">
        <v>635</v>
      </c>
      <c r="C158" s="183" t="s">
        <v>636</v>
      </c>
      <c r="D158" s="170" t="s">
        <v>232</v>
      </c>
      <c r="E158" s="171">
        <v>2</v>
      </c>
      <c r="F158" s="172"/>
      <c r="G158" s="173">
        <f>ROUND(E158*F158,2)</f>
        <v>0</v>
      </c>
      <c r="H158" s="158"/>
      <c r="I158" s="157">
        <f>ROUND(E158*H158,2)</f>
        <v>0</v>
      </c>
      <c r="J158" s="158"/>
      <c r="K158" s="157">
        <f>ROUND(E158*J158,2)</f>
        <v>0</v>
      </c>
      <c r="L158" s="157">
        <v>21</v>
      </c>
      <c r="M158" s="157">
        <f>G158*(1+L158/100)</f>
        <v>0</v>
      </c>
      <c r="N158" s="157">
        <v>1.8000000000000001E-4</v>
      </c>
      <c r="O158" s="157">
        <f>ROUND(E158*N158,2)</f>
        <v>0</v>
      </c>
      <c r="P158" s="157">
        <v>0</v>
      </c>
      <c r="Q158" s="157">
        <f>ROUND(E158*P158,2)</f>
        <v>0</v>
      </c>
      <c r="R158" s="157"/>
      <c r="S158" s="157" t="s">
        <v>198</v>
      </c>
      <c r="T158" s="157" t="s">
        <v>185</v>
      </c>
      <c r="U158" s="157">
        <v>0.16800000000000001</v>
      </c>
      <c r="V158" s="157">
        <f>ROUND(E158*U158,2)</f>
        <v>0.34</v>
      </c>
      <c r="W158" s="157"/>
      <c r="X158" s="157" t="s">
        <v>186</v>
      </c>
      <c r="Y158" s="147"/>
      <c r="Z158" s="147"/>
      <c r="AA158" s="147"/>
      <c r="AB158" s="147"/>
      <c r="AC158" s="147"/>
      <c r="AD158" s="147"/>
      <c r="AE158" s="147"/>
      <c r="AF158" s="147"/>
      <c r="AG158" s="147" t="s">
        <v>187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">
      <c r="A159" s="154"/>
      <c r="B159" s="155"/>
      <c r="C159" s="184" t="s">
        <v>576</v>
      </c>
      <c r="D159" s="159"/>
      <c r="E159" s="160">
        <v>2</v>
      </c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7"/>
      <c r="Z159" s="147"/>
      <c r="AA159" s="147"/>
      <c r="AB159" s="147"/>
      <c r="AC159" s="147"/>
      <c r="AD159" s="147"/>
      <c r="AE159" s="147"/>
      <c r="AF159" s="147"/>
      <c r="AG159" s="147" t="s">
        <v>189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x14ac:dyDescent="0.2">
      <c r="A160" s="162" t="s">
        <v>179</v>
      </c>
      <c r="B160" s="163" t="s">
        <v>140</v>
      </c>
      <c r="C160" s="182" t="s">
        <v>141</v>
      </c>
      <c r="D160" s="164"/>
      <c r="E160" s="165"/>
      <c r="F160" s="166"/>
      <c r="G160" s="167">
        <f>SUMIF(AG161:AG162,"&lt;&gt;NOR",G161:G162)</f>
        <v>0</v>
      </c>
      <c r="H160" s="161"/>
      <c r="I160" s="161">
        <f>SUM(I161:I162)</f>
        <v>0</v>
      </c>
      <c r="J160" s="161"/>
      <c r="K160" s="161">
        <f>SUM(K161:K162)</f>
        <v>0</v>
      </c>
      <c r="L160" s="161"/>
      <c r="M160" s="161">
        <f>SUM(M161:M162)</f>
        <v>0</v>
      </c>
      <c r="N160" s="161"/>
      <c r="O160" s="161">
        <f>SUM(O161:O162)</f>
        <v>0</v>
      </c>
      <c r="P160" s="161"/>
      <c r="Q160" s="161">
        <f>SUM(Q161:Q162)</f>
        <v>0</v>
      </c>
      <c r="R160" s="161"/>
      <c r="S160" s="161"/>
      <c r="T160" s="161"/>
      <c r="U160" s="161"/>
      <c r="V160" s="161">
        <f>SUM(V161:V162)</f>
        <v>0.28999999999999998</v>
      </c>
      <c r="W160" s="161"/>
      <c r="X160" s="161"/>
      <c r="AG160" t="s">
        <v>180</v>
      </c>
    </row>
    <row r="161" spans="1:60" outlineLevel="1" x14ac:dyDescent="0.2">
      <c r="A161" s="168">
        <v>64</v>
      </c>
      <c r="B161" s="169" t="s">
        <v>637</v>
      </c>
      <c r="C161" s="183" t="s">
        <v>638</v>
      </c>
      <c r="D161" s="170" t="s">
        <v>183</v>
      </c>
      <c r="E161" s="171">
        <v>2.75</v>
      </c>
      <c r="F161" s="172"/>
      <c r="G161" s="173">
        <f>ROUND(E161*F161,2)</f>
        <v>0</v>
      </c>
      <c r="H161" s="158"/>
      <c r="I161" s="157">
        <f>ROUND(E161*H161,2)</f>
        <v>0</v>
      </c>
      <c r="J161" s="158"/>
      <c r="K161" s="157">
        <f>ROUND(E161*J161,2)</f>
        <v>0</v>
      </c>
      <c r="L161" s="157">
        <v>21</v>
      </c>
      <c r="M161" s="157">
        <f>G161*(1+L161/100)</f>
        <v>0</v>
      </c>
      <c r="N161" s="157">
        <v>2.0000000000000001E-4</v>
      </c>
      <c r="O161" s="157">
        <f>ROUND(E161*N161,2)</f>
        <v>0</v>
      </c>
      <c r="P161" s="157">
        <v>0</v>
      </c>
      <c r="Q161" s="157">
        <f>ROUND(E161*P161,2)</f>
        <v>0</v>
      </c>
      <c r="R161" s="157"/>
      <c r="S161" s="157" t="s">
        <v>198</v>
      </c>
      <c r="T161" s="157" t="s">
        <v>185</v>
      </c>
      <c r="U161" s="157">
        <v>0.10664999999999999</v>
      </c>
      <c r="V161" s="157">
        <f>ROUND(E161*U161,2)</f>
        <v>0.28999999999999998</v>
      </c>
      <c r="W161" s="157"/>
      <c r="X161" s="157" t="s">
        <v>186</v>
      </c>
      <c r="Y161" s="147"/>
      <c r="Z161" s="147"/>
      <c r="AA161" s="147"/>
      <c r="AB161" s="147"/>
      <c r="AC161" s="147"/>
      <c r="AD161" s="147"/>
      <c r="AE161" s="147"/>
      <c r="AF161" s="147"/>
      <c r="AG161" s="147" t="s">
        <v>187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ht="22.5" outlineLevel="1" x14ac:dyDescent="0.2">
      <c r="A162" s="154"/>
      <c r="B162" s="155"/>
      <c r="C162" s="184" t="s">
        <v>639</v>
      </c>
      <c r="D162" s="159"/>
      <c r="E162" s="160">
        <v>2.75</v>
      </c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7"/>
      <c r="Z162" s="147"/>
      <c r="AA162" s="147"/>
      <c r="AB162" s="147"/>
      <c r="AC162" s="147"/>
      <c r="AD162" s="147"/>
      <c r="AE162" s="147"/>
      <c r="AF162" s="147"/>
      <c r="AG162" s="147" t="s">
        <v>189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x14ac:dyDescent="0.2">
      <c r="A163" s="162" t="s">
        <v>179</v>
      </c>
      <c r="B163" s="163" t="s">
        <v>148</v>
      </c>
      <c r="C163" s="182" t="s">
        <v>149</v>
      </c>
      <c r="D163" s="164"/>
      <c r="E163" s="165"/>
      <c r="F163" s="166"/>
      <c r="G163" s="167">
        <f>SUMIF(AG164:AG169,"&lt;&gt;NOR",G164:G169)</f>
        <v>0</v>
      </c>
      <c r="H163" s="161"/>
      <c r="I163" s="161">
        <f>SUM(I164:I169)</f>
        <v>0</v>
      </c>
      <c r="J163" s="161"/>
      <c r="K163" s="161">
        <f>SUM(K164:K169)</f>
        <v>0</v>
      </c>
      <c r="L163" s="161"/>
      <c r="M163" s="161">
        <f>SUM(M164:M169)</f>
        <v>0</v>
      </c>
      <c r="N163" s="161"/>
      <c r="O163" s="161">
        <f>SUM(O164:O169)</f>
        <v>0</v>
      </c>
      <c r="P163" s="161"/>
      <c r="Q163" s="161">
        <f>SUM(Q164:Q169)</f>
        <v>0</v>
      </c>
      <c r="R163" s="161"/>
      <c r="S163" s="161"/>
      <c r="T163" s="161"/>
      <c r="U163" s="161"/>
      <c r="V163" s="161">
        <f>SUM(V164:V169)</f>
        <v>2.63</v>
      </c>
      <c r="W163" s="161"/>
      <c r="X163" s="161"/>
      <c r="AG163" t="s">
        <v>180</v>
      </c>
    </row>
    <row r="164" spans="1:60" outlineLevel="1" x14ac:dyDescent="0.2">
      <c r="A164" s="174">
        <v>65</v>
      </c>
      <c r="B164" s="175" t="s">
        <v>640</v>
      </c>
      <c r="C164" s="185" t="s">
        <v>641</v>
      </c>
      <c r="D164" s="176" t="s">
        <v>209</v>
      </c>
      <c r="E164" s="177">
        <v>1.1279999999999999</v>
      </c>
      <c r="F164" s="178"/>
      <c r="G164" s="179">
        <f t="shared" ref="G164:G169" si="0">ROUND(E164*F164,2)</f>
        <v>0</v>
      </c>
      <c r="H164" s="158"/>
      <c r="I164" s="157">
        <f t="shared" ref="I164:I169" si="1">ROUND(E164*H164,2)</f>
        <v>0</v>
      </c>
      <c r="J164" s="158"/>
      <c r="K164" s="157">
        <f t="shared" ref="K164:K169" si="2">ROUND(E164*J164,2)</f>
        <v>0</v>
      </c>
      <c r="L164" s="157">
        <v>21</v>
      </c>
      <c r="M164" s="157">
        <f t="shared" ref="M164:M169" si="3">G164*(1+L164/100)</f>
        <v>0</v>
      </c>
      <c r="N164" s="157">
        <v>0</v>
      </c>
      <c r="O164" s="157">
        <f t="shared" ref="O164:O169" si="4">ROUND(E164*N164,2)</f>
        <v>0</v>
      </c>
      <c r="P164" s="157">
        <v>0</v>
      </c>
      <c r="Q164" s="157">
        <f t="shared" ref="Q164:Q169" si="5">ROUND(E164*P164,2)</f>
        <v>0</v>
      </c>
      <c r="R164" s="157"/>
      <c r="S164" s="157" t="s">
        <v>198</v>
      </c>
      <c r="T164" s="157" t="s">
        <v>185</v>
      </c>
      <c r="U164" s="157">
        <v>0.16400000000000001</v>
      </c>
      <c r="V164" s="157">
        <f t="shared" ref="V164:V169" si="6">ROUND(E164*U164,2)</f>
        <v>0.18</v>
      </c>
      <c r="W164" s="157"/>
      <c r="X164" s="157" t="s">
        <v>186</v>
      </c>
      <c r="Y164" s="147"/>
      <c r="Z164" s="147"/>
      <c r="AA164" s="147"/>
      <c r="AB164" s="147"/>
      <c r="AC164" s="147"/>
      <c r="AD164" s="147"/>
      <c r="AE164" s="147"/>
      <c r="AF164" s="147"/>
      <c r="AG164" s="147" t="s">
        <v>187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">
      <c r="A165" s="174">
        <v>66</v>
      </c>
      <c r="B165" s="175" t="s">
        <v>642</v>
      </c>
      <c r="C165" s="185" t="s">
        <v>643</v>
      </c>
      <c r="D165" s="176" t="s">
        <v>209</v>
      </c>
      <c r="E165" s="177">
        <v>1.1279999999999999</v>
      </c>
      <c r="F165" s="178"/>
      <c r="G165" s="179">
        <f t="shared" si="0"/>
        <v>0</v>
      </c>
      <c r="H165" s="158"/>
      <c r="I165" s="157">
        <f t="shared" si="1"/>
        <v>0</v>
      </c>
      <c r="J165" s="158"/>
      <c r="K165" s="157">
        <f t="shared" si="2"/>
        <v>0</v>
      </c>
      <c r="L165" s="157">
        <v>21</v>
      </c>
      <c r="M165" s="157">
        <f t="shared" si="3"/>
        <v>0</v>
      </c>
      <c r="N165" s="157">
        <v>0</v>
      </c>
      <c r="O165" s="157">
        <f t="shared" si="4"/>
        <v>0</v>
      </c>
      <c r="P165" s="157">
        <v>0</v>
      </c>
      <c r="Q165" s="157">
        <f t="shared" si="5"/>
        <v>0</v>
      </c>
      <c r="R165" s="157"/>
      <c r="S165" s="157" t="s">
        <v>198</v>
      </c>
      <c r="T165" s="157" t="s">
        <v>185</v>
      </c>
      <c r="U165" s="157">
        <v>0.746</v>
      </c>
      <c r="V165" s="157">
        <f t="shared" si="6"/>
        <v>0.84</v>
      </c>
      <c r="W165" s="157"/>
      <c r="X165" s="157" t="s">
        <v>186</v>
      </c>
      <c r="Y165" s="147"/>
      <c r="Z165" s="147"/>
      <c r="AA165" s="147"/>
      <c r="AB165" s="147"/>
      <c r="AC165" s="147"/>
      <c r="AD165" s="147"/>
      <c r="AE165" s="147"/>
      <c r="AF165" s="147"/>
      <c r="AG165" s="147" t="s">
        <v>187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">
      <c r="A166" s="174">
        <v>67</v>
      </c>
      <c r="B166" s="175" t="s">
        <v>300</v>
      </c>
      <c r="C166" s="185" t="s">
        <v>301</v>
      </c>
      <c r="D166" s="176" t="s">
        <v>209</v>
      </c>
      <c r="E166" s="177">
        <v>1.1279999999999999</v>
      </c>
      <c r="F166" s="178"/>
      <c r="G166" s="179">
        <f t="shared" si="0"/>
        <v>0</v>
      </c>
      <c r="H166" s="158"/>
      <c r="I166" s="157">
        <f t="shared" si="1"/>
        <v>0</v>
      </c>
      <c r="J166" s="158"/>
      <c r="K166" s="157">
        <f t="shared" si="2"/>
        <v>0</v>
      </c>
      <c r="L166" s="157">
        <v>21</v>
      </c>
      <c r="M166" s="157">
        <f t="shared" si="3"/>
        <v>0</v>
      </c>
      <c r="N166" s="157">
        <v>0</v>
      </c>
      <c r="O166" s="157">
        <f t="shared" si="4"/>
        <v>0</v>
      </c>
      <c r="P166" s="157">
        <v>0</v>
      </c>
      <c r="Q166" s="157">
        <f t="shared" si="5"/>
        <v>0</v>
      </c>
      <c r="R166" s="157"/>
      <c r="S166" s="157" t="s">
        <v>198</v>
      </c>
      <c r="T166" s="157" t="s">
        <v>185</v>
      </c>
      <c r="U166" s="157">
        <v>0.49</v>
      </c>
      <c r="V166" s="157">
        <f t="shared" si="6"/>
        <v>0.55000000000000004</v>
      </c>
      <c r="W166" s="157"/>
      <c r="X166" s="157" t="s">
        <v>186</v>
      </c>
      <c r="Y166" s="147"/>
      <c r="Z166" s="147"/>
      <c r="AA166" s="147"/>
      <c r="AB166" s="147"/>
      <c r="AC166" s="147"/>
      <c r="AD166" s="147"/>
      <c r="AE166" s="147"/>
      <c r="AF166" s="147"/>
      <c r="AG166" s="147" t="s">
        <v>187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">
      <c r="A167" s="174">
        <v>68</v>
      </c>
      <c r="B167" s="175" t="s">
        <v>302</v>
      </c>
      <c r="C167" s="185" t="s">
        <v>303</v>
      </c>
      <c r="D167" s="176" t="s">
        <v>209</v>
      </c>
      <c r="E167" s="177">
        <v>11.28</v>
      </c>
      <c r="F167" s="178"/>
      <c r="G167" s="179">
        <f t="shared" si="0"/>
        <v>0</v>
      </c>
      <c r="H167" s="158"/>
      <c r="I167" s="157">
        <f t="shared" si="1"/>
        <v>0</v>
      </c>
      <c r="J167" s="158"/>
      <c r="K167" s="157">
        <f t="shared" si="2"/>
        <v>0</v>
      </c>
      <c r="L167" s="157">
        <v>21</v>
      </c>
      <c r="M167" s="157">
        <f t="shared" si="3"/>
        <v>0</v>
      </c>
      <c r="N167" s="157">
        <v>0</v>
      </c>
      <c r="O167" s="157">
        <f t="shared" si="4"/>
        <v>0</v>
      </c>
      <c r="P167" s="157">
        <v>0</v>
      </c>
      <c r="Q167" s="157">
        <f t="shared" si="5"/>
        <v>0</v>
      </c>
      <c r="R167" s="157"/>
      <c r="S167" s="157" t="s">
        <v>198</v>
      </c>
      <c r="T167" s="157" t="s">
        <v>185</v>
      </c>
      <c r="U167" s="157">
        <v>0</v>
      </c>
      <c r="V167" s="157">
        <f t="shared" si="6"/>
        <v>0</v>
      </c>
      <c r="W167" s="157"/>
      <c r="X167" s="157" t="s">
        <v>186</v>
      </c>
      <c r="Y167" s="147"/>
      <c r="Z167" s="147"/>
      <c r="AA167" s="147"/>
      <c r="AB167" s="147"/>
      <c r="AC167" s="147"/>
      <c r="AD167" s="147"/>
      <c r="AE167" s="147"/>
      <c r="AF167" s="147"/>
      <c r="AG167" s="147" t="s">
        <v>187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">
      <c r="A168" s="174">
        <v>69</v>
      </c>
      <c r="B168" s="175" t="s">
        <v>304</v>
      </c>
      <c r="C168" s="185" t="s">
        <v>305</v>
      </c>
      <c r="D168" s="176" t="s">
        <v>209</v>
      </c>
      <c r="E168" s="177">
        <v>1.1279999999999999</v>
      </c>
      <c r="F168" s="178"/>
      <c r="G168" s="179">
        <f t="shared" si="0"/>
        <v>0</v>
      </c>
      <c r="H168" s="158"/>
      <c r="I168" s="157">
        <f t="shared" si="1"/>
        <v>0</v>
      </c>
      <c r="J168" s="158"/>
      <c r="K168" s="157">
        <f t="shared" si="2"/>
        <v>0</v>
      </c>
      <c r="L168" s="157">
        <v>21</v>
      </c>
      <c r="M168" s="157">
        <f t="shared" si="3"/>
        <v>0</v>
      </c>
      <c r="N168" s="157">
        <v>0</v>
      </c>
      <c r="O168" s="157">
        <f t="shared" si="4"/>
        <v>0</v>
      </c>
      <c r="P168" s="157">
        <v>0</v>
      </c>
      <c r="Q168" s="157">
        <f t="shared" si="5"/>
        <v>0</v>
      </c>
      <c r="R168" s="157"/>
      <c r="S168" s="157" t="s">
        <v>198</v>
      </c>
      <c r="T168" s="157" t="s">
        <v>185</v>
      </c>
      <c r="U168" s="157">
        <v>0.94199999999999995</v>
      </c>
      <c r="V168" s="157">
        <f t="shared" si="6"/>
        <v>1.06</v>
      </c>
      <c r="W168" s="157"/>
      <c r="X168" s="157" t="s">
        <v>186</v>
      </c>
      <c r="Y168" s="147"/>
      <c r="Z168" s="147"/>
      <c r="AA168" s="147"/>
      <c r="AB168" s="147"/>
      <c r="AC168" s="147"/>
      <c r="AD168" s="147"/>
      <c r="AE168" s="147"/>
      <c r="AF168" s="147"/>
      <c r="AG168" s="147" t="s">
        <v>187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">
      <c r="A169" s="174">
        <v>70</v>
      </c>
      <c r="B169" s="175" t="s">
        <v>644</v>
      </c>
      <c r="C169" s="185" t="s">
        <v>645</v>
      </c>
      <c r="D169" s="176" t="s">
        <v>209</v>
      </c>
      <c r="E169" s="177">
        <v>1.1279999999999999</v>
      </c>
      <c r="F169" s="178"/>
      <c r="G169" s="179">
        <f t="shared" si="0"/>
        <v>0</v>
      </c>
      <c r="H169" s="158"/>
      <c r="I169" s="157">
        <f t="shared" si="1"/>
        <v>0</v>
      </c>
      <c r="J169" s="158"/>
      <c r="K169" s="157">
        <f t="shared" si="2"/>
        <v>0</v>
      </c>
      <c r="L169" s="157">
        <v>21</v>
      </c>
      <c r="M169" s="157">
        <f t="shared" si="3"/>
        <v>0</v>
      </c>
      <c r="N169" s="157">
        <v>0</v>
      </c>
      <c r="O169" s="157">
        <f t="shared" si="4"/>
        <v>0</v>
      </c>
      <c r="P169" s="157">
        <v>0</v>
      </c>
      <c r="Q169" s="157">
        <f t="shared" si="5"/>
        <v>0</v>
      </c>
      <c r="R169" s="157"/>
      <c r="S169" s="157" t="s">
        <v>198</v>
      </c>
      <c r="T169" s="157" t="s">
        <v>185</v>
      </c>
      <c r="U169" s="157">
        <v>0</v>
      </c>
      <c r="V169" s="157">
        <f t="shared" si="6"/>
        <v>0</v>
      </c>
      <c r="W169" s="157"/>
      <c r="X169" s="157" t="s">
        <v>186</v>
      </c>
      <c r="Y169" s="147"/>
      <c r="Z169" s="147"/>
      <c r="AA169" s="147"/>
      <c r="AB169" s="147"/>
      <c r="AC169" s="147"/>
      <c r="AD169" s="147"/>
      <c r="AE169" s="147"/>
      <c r="AF169" s="147"/>
      <c r="AG169" s="147" t="s">
        <v>187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x14ac:dyDescent="0.2">
      <c r="A170" s="162" t="s">
        <v>179</v>
      </c>
      <c r="B170" s="163" t="s">
        <v>152</v>
      </c>
      <c r="C170" s="182" t="s">
        <v>29</v>
      </c>
      <c r="D170" s="164"/>
      <c r="E170" s="165"/>
      <c r="F170" s="166"/>
      <c r="G170" s="167">
        <f>SUMIF(AG171:AG175,"&lt;&gt;NOR",G171:G175)</f>
        <v>0</v>
      </c>
      <c r="H170" s="161"/>
      <c r="I170" s="161">
        <f>SUM(I171:I175)</f>
        <v>0</v>
      </c>
      <c r="J170" s="161"/>
      <c r="K170" s="161">
        <f>SUM(K171:K175)</f>
        <v>0</v>
      </c>
      <c r="L170" s="161"/>
      <c r="M170" s="161">
        <f>SUM(M171:M175)</f>
        <v>0</v>
      </c>
      <c r="N170" s="161"/>
      <c r="O170" s="161">
        <f>SUM(O171:O175)</f>
        <v>0</v>
      </c>
      <c r="P170" s="161"/>
      <c r="Q170" s="161">
        <f>SUM(Q171:Q175)</f>
        <v>0</v>
      </c>
      <c r="R170" s="161"/>
      <c r="S170" s="161"/>
      <c r="T170" s="161"/>
      <c r="U170" s="161"/>
      <c r="V170" s="161">
        <f>SUM(V171:V175)</f>
        <v>0</v>
      </c>
      <c r="W170" s="161"/>
      <c r="X170" s="161"/>
      <c r="AG170" t="s">
        <v>180</v>
      </c>
    </row>
    <row r="171" spans="1:60" outlineLevel="1" x14ac:dyDescent="0.2">
      <c r="A171" s="174">
        <v>71</v>
      </c>
      <c r="B171" s="175" t="s">
        <v>646</v>
      </c>
      <c r="C171" s="185" t="s">
        <v>647</v>
      </c>
      <c r="D171" s="176" t="s">
        <v>0</v>
      </c>
      <c r="E171" s="177">
        <v>1</v>
      </c>
      <c r="F171" s="178"/>
      <c r="G171" s="179">
        <f>ROUND(E171*F171,2)</f>
        <v>0</v>
      </c>
      <c r="H171" s="158"/>
      <c r="I171" s="157">
        <f>ROUND(E171*H171,2)</f>
        <v>0</v>
      </c>
      <c r="J171" s="158"/>
      <c r="K171" s="157">
        <f>ROUND(E171*J171,2)</f>
        <v>0</v>
      </c>
      <c r="L171" s="157">
        <v>21</v>
      </c>
      <c r="M171" s="157">
        <f>G171*(1+L171/100)</f>
        <v>0</v>
      </c>
      <c r="N171" s="157">
        <v>0</v>
      </c>
      <c r="O171" s="157">
        <f>ROUND(E171*N171,2)</f>
        <v>0</v>
      </c>
      <c r="P171" s="157">
        <v>0</v>
      </c>
      <c r="Q171" s="157">
        <f>ROUND(E171*P171,2)</f>
        <v>0</v>
      </c>
      <c r="R171" s="157"/>
      <c r="S171" s="157" t="s">
        <v>198</v>
      </c>
      <c r="T171" s="157" t="s">
        <v>288</v>
      </c>
      <c r="U171" s="157">
        <v>0</v>
      </c>
      <c r="V171" s="157">
        <f>ROUND(E171*U171,2)</f>
        <v>0</v>
      </c>
      <c r="W171" s="157"/>
      <c r="X171" s="157" t="s">
        <v>313</v>
      </c>
      <c r="Y171" s="147"/>
      <c r="Z171" s="147"/>
      <c r="AA171" s="147"/>
      <c r="AB171" s="147"/>
      <c r="AC171" s="147"/>
      <c r="AD171" s="147"/>
      <c r="AE171" s="147"/>
      <c r="AF171" s="147"/>
      <c r="AG171" s="147" t="s">
        <v>447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">
      <c r="A172" s="174">
        <v>72</v>
      </c>
      <c r="B172" s="175" t="s">
        <v>648</v>
      </c>
      <c r="C172" s="185" t="s">
        <v>649</v>
      </c>
      <c r="D172" s="176" t="s">
        <v>0</v>
      </c>
      <c r="E172" s="177">
        <v>0.5</v>
      </c>
      <c r="F172" s="178"/>
      <c r="G172" s="179">
        <f>ROUND(E172*F172,2)</f>
        <v>0</v>
      </c>
      <c r="H172" s="158"/>
      <c r="I172" s="157">
        <f>ROUND(E172*H172,2)</f>
        <v>0</v>
      </c>
      <c r="J172" s="158"/>
      <c r="K172" s="157">
        <f>ROUND(E172*J172,2)</f>
        <v>0</v>
      </c>
      <c r="L172" s="157">
        <v>21</v>
      </c>
      <c r="M172" s="157">
        <f>G172*(1+L172/100)</f>
        <v>0</v>
      </c>
      <c r="N172" s="157">
        <v>0</v>
      </c>
      <c r="O172" s="157">
        <f>ROUND(E172*N172,2)</f>
        <v>0</v>
      </c>
      <c r="P172" s="157">
        <v>0</v>
      </c>
      <c r="Q172" s="157">
        <f>ROUND(E172*P172,2)</f>
        <v>0</v>
      </c>
      <c r="R172" s="157"/>
      <c r="S172" s="157" t="s">
        <v>198</v>
      </c>
      <c r="T172" s="157" t="s">
        <v>288</v>
      </c>
      <c r="U172" s="157">
        <v>0</v>
      </c>
      <c r="V172" s="157">
        <f>ROUND(E172*U172,2)</f>
        <v>0</v>
      </c>
      <c r="W172" s="157"/>
      <c r="X172" s="157" t="s">
        <v>313</v>
      </c>
      <c r="Y172" s="147"/>
      <c r="Z172" s="147"/>
      <c r="AA172" s="147"/>
      <c r="AB172" s="147"/>
      <c r="AC172" s="147"/>
      <c r="AD172" s="147"/>
      <c r="AE172" s="147"/>
      <c r="AF172" s="147"/>
      <c r="AG172" s="147" t="s">
        <v>447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">
      <c r="A173" s="174">
        <v>73</v>
      </c>
      <c r="B173" s="175" t="s">
        <v>650</v>
      </c>
      <c r="C173" s="185" t="s">
        <v>651</v>
      </c>
      <c r="D173" s="176" t="s">
        <v>0</v>
      </c>
      <c r="E173" s="177">
        <v>0.8</v>
      </c>
      <c r="F173" s="178"/>
      <c r="G173" s="179">
        <f>ROUND(E173*F173,2)</f>
        <v>0</v>
      </c>
      <c r="H173" s="158"/>
      <c r="I173" s="157">
        <f>ROUND(E173*H173,2)</f>
        <v>0</v>
      </c>
      <c r="J173" s="158"/>
      <c r="K173" s="157">
        <f>ROUND(E173*J173,2)</f>
        <v>0</v>
      </c>
      <c r="L173" s="157">
        <v>21</v>
      </c>
      <c r="M173" s="157">
        <f>G173*(1+L173/100)</f>
        <v>0</v>
      </c>
      <c r="N173" s="157">
        <v>0</v>
      </c>
      <c r="O173" s="157">
        <f>ROUND(E173*N173,2)</f>
        <v>0</v>
      </c>
      <c r="P173" s="157">
        <v>0</v>
      </c>
      <c r="Q173" s="157">
        <f>ROUND(E173*P173,2)</f>
        <v>0</v>
      </c>
      <c r="R173" s="157"/>
      <c r="S173" s="157" t="s">
        <v>198</v>
      </c>
      <c r="T173" s="157" t="s">
        <v>288</v>
      </c>
      <c r="U173" s="157">
        <v>0</v>
      </c>
      <c r="V173" s="157">
        <f>ROUND(E173*U173,2)</f>
        <v>0</v>
      </c>
      <c r="W173" s="157"/>
      <c r="X173" s="157" t="s">
        <v>313</v>
      </c>
      <c r="Y173" s="147"/>
      <c r="Z173" s="147"/>
      <c r="AA173" s="147"/>
      <c r="AB173" s="147"/>
      <c r="AC173" s="147"/>
      <c r="AD173" s="147"/>
      <c r="AE173" s="147"/>
      <c r="AF173" s="147"/>
      <c r="AG173" s="147" t="s">
        <v>447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">
      <c r="A174" s="174">
        <v>74</v>
      </c>
      <c r="B174" s="175" t="s">
        <v>652</v>
      </c>
      <c r="C174" s="185" t="s">
        <v>653</v>
      </c>
      <c r="D174" s="176" t="s">
        <v>0</v>
      </c>
      <c r="E174" s="177">
        <v>1</v>
      </c>
      <c r="F174" s="178"/>
      <c r="G174" s="179">
        <f>ROUND(E174*F174,2)</f>
        <v>0</v>
      </c>
      <c r="H174" s="158"/>
      <c r="I174" s="157">
        <f>ROUND(E174*H174,2)</f>
        <v>0</v>
      </c>
      <c r="J174" s="158"/>
      <c r="K174" s="157">
        <f>ROUND(E174*J174,2)</f>
        <v>0</v>
      </c>
      <c r="L174" s="157">
        <v>21</v>
      </c>
      <c r="M174" s="157">
        <f>G174*(1+L174/100)</f>
        <v>0</v>
      </c>
      <c r="N174" s="157">
        <v>0</v>
      </c>
      <c r="O174" s="157">
        <f>ROUND(E174*N174,2)</f>
        <v>0</v>
      </c>
      <c r="P174" s="157">
        <v>0</v>
      </c>
      <c r="Q174" s="157">
        <f>ROUND(E174*P174,2)</f>
        <v>0</v>
      </c>
      <c r="R174" s="157"/>
      <c r="S174" s="157" t="s">
        <v>198</v>
      </c>
      <c r="T174" s="157" t="s">
        <v>288</v>
      </c>
      <c r="U174" s="157">
        <v>0</v>
      </c>
      <c r="V174" s="157">
        <f>ROUND(E174*U174,2)</f>
        <v>0</v>
      </c>
      <c r="W174" s="157"/>
      <c r="X174" s="157" t="s">
        <v>313</v>
      </c>
      <c r="Y174" s="147"/>
      <c r="Z174" s="147"/>
      <c r="AA174" s="147"/>
      <c r="AB174" s="147"/>
      <c r="AC174" s="147"/>
      <c r="AD174" s="147"/>
      <c r="AE174" s="147"/>
      <c r="AF174" s="147"/>
      <c r="AG174" s="147" t="s">
        <v>654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74">
        <v>75</v>
      </c>
      <c r="B175" s="175" t="s">
        <v>655</v>
      </c>
      <c r="C175" s="185" t="s">
        <v>656</v>
      </c>
      <c r="D175" s="176" t="s">
        <v>0</v>
      </c>
      <c r="E175" s="177">
        <v>1.2</v>
      </c>
      <c r="F175" s="178"/>
      <c r="G175" s="179">
        <f>ROUND(E175*F175,2)</f>
        <v>0</v>
      </c>
      <c r="H175" s="158"/>
      <c r="I175" s="157">
        <f>ROUND(E175*H175,2)</f>
        <v>0</v>
      </c>
      <c r="J175" s="158"/>
      <c r="K175" s="157">
        <f>ROUND(E175*J175,2)</f>
        <v>0</v>
      </c>
      <c r="L175" s="157">
        <v>21</v>
      </c>
      <c r="M175" s="157">
        <f>G175*(1+L175/100)</f>
        <v>0</v>
      </c>
      <c r="N175" s="157">
        <v>0</v>
      </c>
      <c r="O175" s="157">
        <f>ROUND(E175*N175,2)</f>
        <v>0</v>
      </c>
      <c r="P175" s="157">
        <v>0</v>
      </c>
      <c r="Q175" s="157">
        <f>ROUND(E175*P175,2)</f>
        <v>0</v>
      </c>
      <c r="R175" s="157"/>
      <c r="S175" s="157" t="s">
        <v>198</v>
      </c>
      <c r="T175" s="157" t="s">
        <v>288</v>
      </c>
      <c r="U175" s="157">
        <v>0</v>
      </c>
      <c r="V175" s="157">
        <f>ROUND(E175*U175,2)</f>
        <v>0</v>
      </c>
      <c r="W175" s="157"/>
      <c r="X175" s="157" t="s">
        <v>313</v>
      </c>
      <c r="Y175" s="147"/>
      <c r="Z175" s="147"/>
      <c r="AA175" s="147"/>
      <c r="AB175" s="147"/>
      <c r="AC175" s="147"/>
      <c r="AD175" s="147"/>
      <c r="AE175" s="147"/>
      <c r="AF175" s="147"/>
      <c r="AG175" s="147" t="s">
        <v>447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x14ac:dyDescent="0.2">
      <c r="A176" s="162" t="s">
        <v>179</v>
      </c>
      <c r="B176" s="163" t="s">
        <v>153</v>
      </c>
      <c r="C176" s="182" t="s">
        <v>30</v>
      </c>
      <c r="D176" s="164"/>
      <c r="E176" s="165"/>
      <c r="F176" s="166"/>
      <c r="G176" s="167">
        <f>SUMIF(AG177:AG183,"&lt;&gt;NOR",G177:G183)</f>
        <v>0</v>
      </c>
      <c r="H176" s="161"/>
      <c r="I176" s="161">
        <f>SUM(I177:I183)</f>
        <v>0</v>
      </c>
      <c r="J176" s="161"/>
      <c r="K176" s="161">
        <f>SUM(K177:K183)</f>
        <v>0</v>
      </c>
      <c r="L176" s="161"/>
      <c r="M176" s="161">
        <f>SUM(M177:M183)</f>
        <v>0</v>
      </c>
      <c r="N176" s="161"/>
      <c r="O176" s="161">
        <f>SUM(O177:O183)</f>
        <v>0</v>
      </c>
      <c r="P176" s="161"/>
      <c r="Q176" s="161">
        <f>SUM(Q177:Q183)</f>
        <v>0</v>
      </c>
      <c r="R176" s="161"/>
      <c r="S176" s="161"/>
      <c r="T176" s="161"/>
      <c r="U176" s="161"/>
      <c r="V176" s="161">
        <f>SUM(V177:V183)</f>
        <v>0</v>
      </c>
      <c r="W176" s="161"/>
      <c r="X176" s="161"/>
      <c r="AG176" t="s">
        <v>180</v>
      </c>
    </row>
    <row r="177" spans="1:60" outlineLevel="1" x14ac:dyDescent="0.2">
      <c r="A177" s="174">
        <v>76</v>
      </c>
      <c r="B177" s="175" t="s">
        <v>657</v>
      </c>
      <c r="C177" s="185" t="s">
        <v>658</v>
      </c>
      <c r="D177" s="176" t="s">
        <v>0</v>
      </c>
      <c r="E177" s="177">
        <v>10</v>
      </c>
      <c r="F177" s="178"/>
      <c r="G177" s="179">
        <f t="shared" ref="G177:G183" si="7">ROUND(E177*F177,2)</f>
        <v>0</v>
      </c>
      <c r="H177" s="158"/>
      <c r="I177" s="157">
        <f t="shared" ref="I177:I183" si="8">ROUND(E177*H177,2)</f>
        <v>0</v>
      </c>
      <c r="J177" s="158"/>
      <c r="K177" s="157">
        <f t="shared" ref="K177:K183" si="9">ROUND(E177*J177,2)</f>
        <v>0</v>
      </c>
      <c r="L177" s="157">
        <v>21</v>
      </c>
      <c r="M177" s="157">
        <f t="shared" ref="M177:M183" si="10">G177*(1+L177/100)</f>
        <v>0</v>
      </c>
      <c r="N177" s="157">
        <v>0</v>
      </c>
      <c r="O177" s="157">
        <f t="shared" ref="O177:O183" si="11">ROUND(E177*N177,2)</f>
        <v>0</v>
      </c>
      <c r="P177" s="157">
        <v>0</v>
      </c>
      <c r="Q177" s="157">
        <f t="shared" ref="Q177:Q183" si="12">ROUND(E177*P177,2)</f>
        <v>0</v>
      </c>
      <c r="R177" s="157"/>
      <c r="S177" s="157" t="s">
        <v>198</v>
      </c>
      <c r="T177" s="157" t="s">
        <v>288</v>
      </c>
      <c r="U177" s="157">
        <v>0</v>
      </c>
      <c r="V177" s="157">
        <f t="shared" ref="V177:V183" si="13">ROUND(E177*U177,2)</f>
        <v>0</v>
      </c>
      <c r="W177" s="157"/>
      <c r="X177" s="157" t="s">
        <v>313</v>
      </c>
      <c r="Y177" s="147"/>
      <c r="Z177" s="147"/>
      <c r="AA177" s="147"/>
      <c r="AB177" s="147"/>
      <c r="AC177" s="147"/>
      <c r="AD177" s="147"/>
      <c r="AE177" s="147"/>
      <c r="AF177" s="147"/>
      <c r="AG177" s="147" t="s">
        <v>447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">
      <c r="A178" s="174">
        <v>77</v>
      </c>
      <c r="B178" s="175" t="s">
        <v>659</v>
      </c>
      <c r="C178" s="185" t="s">
        <v>660</v>
      </c>
      <c r="D178" s="176" t="s">
        <v>0</v>
      </c>
      <c r="E178" s="177">
        <v>0.5</v>
      </c>
      <c r="F178" s="178"/>
      <c r="G178" s="179">
        <f t="shared" si="7"/>
        <v>0</v>
      </c>
      <c r="H178" s="158"/>
      <c r="I178" s="157">
        <f t="shared" si="8"/>
        <v>0</v>
      </c>
      <c r="J178" s="158"/>
      <c r="K178" s="157">
        <f t="shared" si="9"/>
        <v>0</v>
      </c>
      <c r="L178" s="157">
        <v>21</v>
      </c>
      <c r="M178" s="157">
        <f t="shared" si="10"/>
        <v>0</v>
      </c>
      <c r="N178" s="157">
        <v>0</v>
      </c>
      <c r="O178" s="157">
        <f t="shared" si="11"/>
        <v>0</v>
      </c>
      <c r="P178" s="157">
        <v>0</v>
      </c>
      <c r="Q178" s="157">
        <f t="shared" si="12"/>
        <v>0</v>
      </c>
      <c r="R178" s="157"/>
      <c r="S178" s="157" t="s">
        <v>198</v>
      </c>
      <c r="T178" s="157" t="s">
        <v>288</v>
      </c>
      <c r="U178" s="157">
        <v>0</v>
      </c>
      <c r="V178" s="157">
        <f t="shared" si="13"/>
        <v>0</v>
      </c>
      <c r="W178" s="157"/>
      <c r="X178" s="157" t="s">
        <v>313</v>
      </c>
      <c r="Y178" s="147"/>
      <c r="Z178" s="147"/>
      <c r="AA178" s="147"/>
      <c r="AB178" s="147"/>
      <c r="AC178" s="147"/>
      <c r="AD178" s="147"/>
      <c r="AE178" s="147"/>
      <c r="AF178" s="147"/>
      <c r="AG178" s="147" t="s">
        <v>447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">
      <c r="A179" s="174">
        <v>78</v>
      </c>
      <c r="B179" s="175" t="s">
        <v>661</v>
      </c>
      <c r="C179" s="185" t="s">
        <v>662</v>
      </c>
      <c r="D179" s="176" t="s">
        <v>0</v>
      </c>
      <c r="E179" s="177">
        <v>1.2</v>
      </c>
      <c r="F179" s="178"/>
      <c r="G179" s="179">
        <f t="shared" si="7"/>
        <v>0</v>
      </c>
      <c r="H179" s="158"/>
      <c r="I179" s="157">
        <f t="shared" si="8"/>
        <v>0</v>
      </c>
      <c r="J179" s="158"/>
      <c r="K179" s="157">
        <f t="shared" si="9"/>
        <v>0</v>
      </c>
      <c r="L179" s="157">
        <v>21</v>
      </c>
      <c r="M179" s="157">
        <f t="shared" si="10"/>
        <v>0</v>
      </c>
      <c r="N179" s="157">
        <v>0</v>
      </c>
      <c r="O179" s="157">
        <f t="shared" si="11"/>
        <v>0</v>
      </c>
      <c r="P179" s="157">
        <v>0</v>
      </c>
      <c r="Q179" s="157">
        <f t="shared" si="12"/>
        <v>0</v>
      </c>
      <c r="R179" s="157"/>
      <c r="S179" s="157" t="s">
        <v>198</v>
      </c>
      <c r="T179" s="157" t="s">
        <v>288</v>
      </c>
      <c r="U179" s="157">
        <v>0</v>
      </c>
      <c r="V179" s="157">
        <f t="shared" si="13"/>
        <v>0</v>
      </c>
      <c r="W179" s="157"/>
      <c r="X179" s="157" t="s">
        <v>313</v>
      </c>
      <c r="Y179" s="147"/>
      <c r="Z179" s="147"/>
      <c r="AA179" s="147"/>
      <c r="AB179" s="147"/>
      <c r="AC179" s="147"/>
      <c r="AD179" s="147"/>
      <c r="AE179" s="147"/>
      <c r="AF179" s="147"/>
      <c r="AG179" s="147" t="s">
        <v>447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">
      <c r="A180" s="174">
        <v>79</v>
      </c>
      <c r="B180" s="175" t="s">
        <v>663</v>
      </c>
      <c r="C180" s="185" t="s">
        <v>664</v>
      </c>
      <c r="D180" s="176" t="s">
        <v>0</v>
      </c>
      <c r="E180" s="177">
        <v>1</v>
      </c>
      <c r="F180" s="178"/>
      <c r="G180" s="179">
        <f t="shared" si="7"/>
        <v>0</v>
      </c>
      <c r="H180" s="158"/>
      <c r="I180" s="157">
        <f t="shared" si="8"/>
        <v>0</v>
      </c>
      <c r="J180" s="158"/>
      <c r="K180" s="157">
        <f t="shared" si="9"/>
        <v>0</v>
      </c>
      <c r="L180" s="157">
        <v>21</v>
      </c>
      <c r="M180" s="157">
        <f t="shared" si="10"/>
        <v>0</v>
      </c>
      <c r="N180" s="157">
        <v>0</v>
      </c>
      <c r="O180" s="157">
        <f t="shared" si="11"/>
        <v>0</v>
      </c>
      <c r="P180" s="157">
        <v>0</v>
      </c>
      <c r="Q180" s="157">
        <f t="shared" si="12"/>
        <v>0</v>
      </c>
      <c r="R180" s="157"/>
      <c r="S180" s="157" t="s">
        <v>198</v>
      </c>
      <c r="T180" s="157" t="s">
        <v>288</v>
      </c>
      <c r="U180" s="157">
        <v>0</v>
      </c>
      <c r="V180" s="157">
        <f t="shared" si="13"/>
        <v>0</v>
      </c>
      <c r="W180" s="157"/>
      <c r="X180" s="157" t="s">
        <v>313</v>
      </c>
      <c r="Y180" s="147"/>
      <c r="Z180" s="147"/>
      <c r="AA180" s="147"/>
      <c r="AB180" s="147"/>
      <c r="AC180" s="147"/>
      <c r="AD180" s="147"/>
      <c r="AE180" s="147"/>
      <c r="AF180" s="147"/>
      <c r="AG180" s="147" t="s">
        <v>447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">
      <c r="A181" s="174">
        <v>80</v>
      </c>
      <c r="B181" s="175" t="s">
        <v>665</v>
      </c>
      <c r="C181" s="185" t="s">
        <v>666</v>
      </c>
      <c r="D181" s="176" t="s">
        <v>0</v>
      </c>
      <c r="E181" s="177">
        <v>1</v>
      </c>
      <c r="F181" s="178"/>
      <c r="G181" s="179">
        <f t="shared" si="7"/>
        <v>0</v>
      </c>
      <c r="H181" s="158"/>
      <c r="I181" s="157">
        <f t="shared" si="8"/>
        <v>0</v>
      </c>
      <c r="J181" s="158"/>
      <c r="K181" s="157">
        <f t="shared" si="9"/>
        <v>0</v>
      </c>
      <c r="L181" s="157">
        <v>21</v>
      </c>
      <c r="M181" s="157">
        <f t="shared" si="10"/>
        <v>0</v>
      </c>
      <c r="N181" s="157">
        <v>0</v>
      </c>
      <c r="O181" s="157">
        <f t="shared" si="11"/>
        <v>0</v>
      </c>
      <c r="P181" s="157">
        <v>0</v>
      </c>
      <c r="Q181" s="157">
        <f t="shared" si="12"/>
        <v>0</v>
      </c>
      <c r="R181" s="157"/>
      <c r="S181" s="157" t="s">
        <v>198</v>
      </c>
      <c r="T181" s="157" t="s">
        <v>288</v>
      </c>
      <c r="U181" s="157">
        <v>0</v>
      </c>
      <c r="V181" s="157">
        <f t="shared" si="13"/>
        <v>0</v>
      </c>
      <c r="W181" s="157"/>
      <c r="X181" s="157" t="s">
        <v>313</v>
      </c>
      <c r="Y181" s="147"/>
      <c r="Z181" s="147"/>
      <c r="AA181" s="147"/>
      <c r="AB181" s="147"/>
      <c r="AC181" s="147"/>
      <c r="AD181" s="147"/>
      <c r="AE181" s="147"/>
      <c r="AF181" s="147"/>
      <c r="AG181" s="147" t="s">
        <v>447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 x14ac:dyDescent="0.2">
      <c r="A182" s="174">
        <v>81</v>
      </c>
      <c r="B182" s="175" t="s">
        <v>667</v>
      </c>
      <c r="C182" s="185" t="s">
        <v>668</v>
      </c>
      <c r="D182" s="176" t="s">
        <v>0</v>
      </c>
      <c r="E182" s="177">
        <v>1</v>
      </c>
      <c r="F182" s="178"/>
      <c r="G182" s="179">
        <f t="shared" si="7"/>
        <v>0</v>
      </c>
      <c r="H182" s="158"/>
      <c r="I182" s="157">
        <f t="shared" si="8"/>
        <v>0</v>
      </c>
      <c r="J182" s="158"/>
      <c r="K182" s="157">
        <f t="shared" si="9"/>
        <v>0</v>
      </c>
      <c r="L182" s="157">
        <v>21</v>
      </c>
      <c r="M182" s="157">
        <f t="shared" si="10"/>
        <v>0</v>
      </c>
      <c r="N182" s="157">
        <v>0</v>
      </c>
      <c r="O182" s="157">
        <f t="shared" si="11"/>
        <v>0</v>
      </c>
      <c r="P182" s="157">
        <v>0</v>
      </c>
      <c r="Q182" s="157">
        <f t="shared" si="12"/>
        <v>0</v>
      </c>
      <c r="R182" s="157"/>
      <c r="S182" s="157" t="s">
        <v>198</v>
      </c>
      <c r="T182" s="157" t="s">
        <v>288</v>
      </c>
      <c r="U182" s="157">
        <v>0</v>
      </c>
      <c r="V182" s="157">
        <f t="shared" si="13"/>
        <v>0</v>
      </c>
      <c r="W182" s="157"/>
      <c r="X182" s="157" t="s">
        <v>313</v>
      </c>
      <c r="Y182" s="147"/>
      <c r="Z182" s="147"/>
      <c r="AA182" s="147"/>
      <c r="AB182" s="147"/>
      <c r="AC182" s="147"/>
      <c r="AD182" s="147"/>
      <c r="AE182" s="147"/>
      <c r="AF182" s="147"/>
      <c r="AG182" s="147" t="s">
        <v>447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">
      <c r="A183" s="168">
        <v>82</v>
      </c>
      <c r="B183" s="169" t="s">
        <v>669</v>
      </c>
      <c r="C183" s="183" t="s">
        <v>670</v>
      </c>
      <c r="D183" s="170" t="s">
        <v>0</v>
      </c>
      <c r="E183" s="171">
        <v>1</v>
      </c>
      <c r="F183" s="172"/>
      <c r="G183" s="173">
        <f t="shared" si="7"/>
        <v>0</v>
      </c>
      <c r="H183" s="158"/>
      <c r="I183" s="157">
        <f t="shared" si="8"/>
        <v>0</v>
      </c>
      <c r="J183" s="158"/>
      <c r="K183" s="157">
        <f t="shared" si="9"/>
        <v>0</v>
      </c>
      <c r="L183" s="157">
        <v>21</v>
      </c>
      <c r="M183" s="157">
        <f t="shared" si="10"/>
        <v>0</v>
      </c>
      <c r="N183" s="157">
        <v>0</v>
      </c>
      <c r="O183" s="157">
        <f t="shared" si="11"/>
        <v>0</v>
      </c>
      <c r="P183" s="157">
        <v>0</v>
      </c>
      <c r="Q183" s="157">
        <f t="shared" si="12"/>
        <v>0</v>
      </c>
      <c r="R183" s="157"/>
      <c r="S183" s="157" t="s">
        <v>198</v>
      </c>
      <c r="T183" s="157" t="s">
        <v>288</v>
      </c>
      <c r="U183" s="157">
        <v>0</v>
      </c>
      <c r="V183" s="157">
        <f t="shared" si="13"/>
        <v>0</v>
      </c>
      <c r="W183" s="157"/>
      <c r="X183" s="157" t="s">
        <v>313</v>
      </c>
      <c r="Y183" s="147"/>
      <c r="Z183" s="147"/>
      <c r="AA183" s="147"/>
      <c r="AB183" s="147"/>
      <c r="AC183" s="147"/>
      <c r="AD183" s="147"/>
      <c r="AE183" s="147"/>
      <c r="AF183" s="147"/>
      <c r="AG183" s="147" t="s">
        <v>654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x14ac:dyDescent="0.2">
      <c r="A184" s="3"/>
      <c r="B184" s="4"/>
      <c r="C184" s="187"/>
      <c r="D184" s="6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AE184">
        <v>15</v>
      </c>
      <c r="AF184">
        <v>21</v>
      </c>
      <c r="AG184" t="s">
        <v>166</v>
      </c>
    </row>
    <row r="185" spans="1:60" x14ac:dyDescent="0.2">
      <c r="A185" s="150"/>
      <c r="B185" s="151" t="s">
        <v>31</v>
      </c>
      <c r="C185" s="188"/>
      <c r="D185" s="152"/>
      <c r="E185" s="153"/>
      <c r="F185" s="153"/>
      <c r="G185" s="181">
        <f>G8+G14+G17+G23+G47+G54+G100+G154+G160+G163+G170+G176</f>
        <v>0</v>
      </c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AE185">
        <f>SUMIF(L7:L183,AE184,G7:G183)</f>
        <v>0</v>
      </c>
      <c r="AF185">
        <f>SUMIF(L7:L183,AF184,G7:G183)</f>
        <v>0</v>
      </c>
      <c r="AG185" t="s">
        <v>315</v>
      </c>
    </row>
    <row r="186" spans="1:60" x14ac:dyDescent="0.2">
      <c r="A186" s="3"/>
      <c r="B186" s="4"/>
      <c r="C186" s="187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60" x14ac:dyDescent="0.2">
      <c r="A187" s="3"/>
      <c r="B187" s="4"/>
      <c r="C187" s="187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60" x14ac:dyDescent="0.2">
      <c r="A188" s="256" t="s">
        <v>316</v>
      </c>
      <c r="B188" s="256"/>
      <c r="C188" s="257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60" x14ac:dyDescent="0.2">
      <c r="A189" s="258"/>
      <c r="B189" s="259"/>
      <c r="C189" s="260"/>
      <c r="D189" s="259"/>
      <c r="E189" s="259"/>
      <c r="F189" s="259"/>
      <c r="G189" s="261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AG189" t="s">
        <v>317</v>
      </c>
    </row>
    <row r="190" spans="1:60" x14ac:dyDescent="0.2">
      <c r="A190" s="262"/>
      <c r="B190" s="263"/>
      <c r="C190" s="264"/>
      <c r="D190" s="263"/>
      <c r="E190" s="263"/>
      <c r="F190" s="263"/>
      <c r="G190" s="265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60" x14ac:dyDescent="0.2">
      <c r="A191" s="262"/>
      <c r="B191" s="263"/>
      <c r="C191" s="264"/>
      <c r="D191" s="263"/>
      <c r="E191" s="263"/>
      <c r="F191" s="263"/>
      <c r="G191" s="265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60" x14ac:dyDescent="0.2">
      <c r="A192" s="262"/>
      <c r="B192" s="263"/>
      <c r="C192" s="264"/>
      <c r="D192" s="263"/>
      <c r="E192" s="263"/>
      <c r="F192" s="263"/>
      <c r="G192" s="265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33" x14ac:dyDescent="0.2">
      <c r="A193" s="266"/>
      <c r="B193" s="267"/>
      <c r="C193" s="268"/>
      <c r="D193" s="267"/>
      <c r="E193" s="267"/>
      <c r="F193" s="267"/>
      <c r="G193" s="269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33" x14ac:dyDescent="0.2">
      <c r="A194" s="3"/>
      <c r="B194" s="4"/>
      <c r="C194" s="187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33" x14ac:dyDescent="0.2">
      <c r="C195" s="189"/>
      <c r="D195" s="10"/>
      <c r="AG195" t="s">
        <v>318</v>
      </c>
    </row>
    <row r="196" spans="1:33" x14ac:dyDescent="0.2">
      <c r="D196" s="10"/>
    </row>
    <row r="197" spans="1:33" x14ac:dyDescent="0.2">
      <c r="D197" s="10"/>
    </row>
    <row r="198" spans="1:33" x14ac:dyDescent="0.2">
      <c r="D198" s="10"/>
    </row>
    <row r="199" spans="1:33" x14ac:dyDescent="0.2">
      <c r="D199" s="10"/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89:G193"/>
    <mergeCell ref="A1:G1"/>
    <mergeCell ref="C2:G2"/>
    <mergeCell ref="C3:G3"/>
    <mergeCell ref="C4:G4"/>
    <mergeCell ref="A188:C188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97299-9684-430E-9BA1-80C690551205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59</v>
      </c>
      <c r="C4" s="253" t="s">
        <v>60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85</v>
      </c>
      <c r="C8" s="182" t="s">
        <v>86</v>
      </c>
      <c r="D8" s="164"/>
      <c r="E8" s="165"/>
      <c r="F8" s="166"/>
      <c r="G8" s="167">
        <f>SUMIF(AG9:AG10,"&lt;&gt;NOR",G9:G10)</f>
        <v>0</v>
      </c>
      <c r="H8" s="161"/>
      <c r="I8" s="161">
        <f>SUM(I9:I10)</f>
        <v>0</v>
      </c>
      <c r="J8" s="161"/>
      <c r="K8" s="161">
        <f>SUM(K9:K10)</f>
        <v>0</v>
      </c>
      <c r="L8" s="161"/>
      <c r="M8" s="161">
        <f>SUM(M9:M10)</f>
        <v>0</v>
      </c>
      <c r="N8" s="161"/>
      <c r="O8" s="161">
        <f>SUM(O9:O10)</f>
        <v>0.54</v>
      </c>
      <c r="P8" s="161"/>
      <c r="Q8" s="161">
        <f>SUM(Q9:Q10)</f>
        <v>0</v>
      </c>
      <c r="R8" s="161"/>
      <c r="S8" s="161"/>
      <c r="T8" s="161"/>
      <c r="U8" s="161"/>
      <c r="V8" s="161">
        <f>SUM(V9:V10)</f>
        <v>2.37</v>
      </c>
      <c r="W8" s="161"/>
      <c r="X8" s="161"/>
      <c r="AG8" t="s">
        <v>180</v>
      </c>
    </row>
    <row r="9" spans="1:60" ht="22.5" outlineLevel="1" x14ac:dyDescent="0.2">
      <c r="A9" s="168">
        <v>1</v>
      </c>
      <c r="B9" s="169" t="s">
        <v>671</v>
      </c>
      <c r="C9" s="183" t="s">
        <v>672</v>
      </c>
      <c r="D9" s="170" t="s">
        <v>266</v>
      </c>
      <c r="E9" s="171">
        <v>3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0.17882999999999999</v>
      </c>
      <c r="O9" s="157">
        <f>ROUND(E9*N9,2)</f>
        <v>0.54</v>
      </c>
      <c r="P9" s="157">
        <v>0</v>
      </c>
      <c r="Q9" s="157">
        <f>ROUND(E9*P9,2)</f>
        <v>0</v>
      </c>
      <c r="R9" s="157"/>
      <c r="S9" s="157" t="s">
        <v>198</v>
      </c>
      <c r="T9" s="157" t="s">
        <v>185</v>
      </c>
      <c r="U9" s="157">
        <v>0.79025999999999996</v>
      </c>
      <c r="V9" s="157">
        <f>ROUND(E9*U9,2)</f>
        <v>2.37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4" t="s">
        <v>673</v>
      </c>
      <c r="D10" s="159"/>
      <c r="E10" s="160">
        <v>3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189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x14ac:dyDescent="0.2">
      <c r="A11" s="162" t="s">
        <v>179</v>
      </c>
      <c r="B11" s="163" t="s">
        <v>89</v>
      </c>
      <c r="C11" s="182" t="s">
        <v>90</v>
      </c>
      <c r="D11" s="164"/>
      <c r="E11" s="165"/>
      <c r="F11" s="166"/>
      <c r="G11" s="167">
        <f>SUMIF(AG12:AG16,"&lt;&gt;NOR",G12:G16)</f>
        <v>0</v>
      </c>
      <c r="H11" s="161"/>
      <c r="I11" s="161">
        <f>SUM(I12:I16)</f>
        <v>0</v>
      </c>
      <c r="J11" s="161"/>
      <c r="K11" s="161">
        <f>SUM(K12:K16)</f>
        <v>0</v>
      </c>
      <c r="L11" s="161"/>
      <c r="M11" s="161">
        <f>SUM(M12:M16)</f>
        <v>0</v>
      </c>
      <c r="N11" s="161"/>
      <c r="O11" s="161">
        <f>SUM(O12:O16)</f>
        <v>0.42000000000000004</v>
      </c>
      <c r="P11" s="161"/>
      <c r="Q11" s="161">
        <f>SUM(Q12:Q16)</f>
        <v>0</v>
      </c>
      <c r="R11" s="161"/>
      <c r="S11" s="161"/>
      <c r="T11" s="161"/>
      <c r="U11" s="161"/>
      <c r="V11" s="161">
        <f>SUM(V12:V16)</f>
        <v>7.49</v>
      </c>
      <c r="W11" s="161"/>
      <c r="X11" s="161"/>
      <c r="AG11" t="s">
        <v>180</v>
      </c>
    </row>
    <row r="12" spans="1:60" outlineLevel="1" x14ac:dyDescent="0.2">
      <c r="A12" s="168">
        <v>2</v>
      </c>
      <c r="B12" s="169" t="s">
        <v>674</v>
      </c>
      <c r="C12" s="183" t="s">
        <v>675</v>
      </c>
      <c r="D12" s="170" t="s">
        <v>183</v>
      </c>
      <c r="E12" s="171">
        <v>4</v>
      </c>
      <c r="F12" s="172"/>
      <c r="G12" s="173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7">
        <v>2.2839999999999999E-2</v>
      </c>
      <c r="O12" s="157">
        <f>ROUND(E12*N12,2)</f>
        <v>0.09</v>
      </c>
      <c r="P12" s="157">
        <v>0</v>
      </c>
      <c r="Q12" s="157">
        <f>ROUND(E12*P12,2)</f>
        <v>0</v>
      </c>
      <c r="R12" s="157"/>
      <c r="S12" s="157" t="s">
        <v>198</v>
      </c>
      <c r="T12" s="157" t="s">
        <v>185</v>
      </c>
      <c r="U12" s="157">
        <v>0.57699999999999996</v>
      </c>
      <c r="V12" s="157">
        <f>ROUND(E12*U12,2)</f>
        <v>2.31</v>
      </c>
      <c r="W12" s="157"/>
      <c r="X12" s="157" t="s">
        <v>186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187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54"/>
      <c r="B13" s="155"/>
      <c r="C13" s="184" t="s">
        <v>676</v>
      </c>
      <c r="D13" s="159"/>
      <c r="E13" s="160">
        <v>4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189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outlineLevel="1" x14ac:dyDescent="0.2">
      <c r="A14" s="168">
        <v>3</v>
      </c>
      <c r="B14" s="169" t="s">
        <v>677</v>
      </c>
      <c r="C14" s="183" t="s">
        <v>678</v>
      </c>
      <c r="D14" s="170" t="s">
        <v>183</v>
      </c>
      <c r="E14" s="171">
        <v>15.7012</v>
      </c>
      <c r="F14" s="172"/>
      <c r="G14" s="173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7">
        <v>2.1000000000000001E-2</v>
      </c>
      <c r="O14" s="157">
        <f>ROUND(E14*N14,2)</f>
        <v>0.33</v>
      </c>
      <c r="P14" s="157">
        <v>0</v>
      </c>
      <c r="Q14" s="157">
        <f>ROUND(E14*P14,2)</f>
        <v>0</v>
      </c>
      <c r="R14" s="157"/>
      <c r="S14" s="157" t="s">
        <v>198</v>
      </c>
      <c r="T14" s="157" t="s">
        <v>185</v>
      </c>
      <c r="U14" s="157">
        <v>0.33</v>
      </c>
      <c r="V14" s="157">
        <f>ROUND(E14*U14,2)</f>
        <v>5.18</v>
      </c>
      <c r="W14" s="157"/>
      <c r="X14" s="157" t="s">
        <v>186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187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84" t="s">
        <v>679</v>
      </c>
      <c r="D15" s="159"/>
      <c r="E15" s="160">
        <v>11.7012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189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84" t="s">
        <v>680</v>
      </c>
      <c r="D16" s="159"/>
      <c r="E16" s="160">
        <v>4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189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x14ac:dyDescent="0.2">
      <c r="A17" s="162" t="s">
        <v>179</v>
      </c>
      <c r="B17" s="163" t="s">
        <v>93</v>
      </c>
      <c r="C17" s="182" t="s">
        <v>94</v>
      </c>
      <c r="D17" s="164"/>
      <c r="E17" s="165"/>
      <c r="F17" s="166"/>
      <c r="G17" s="167">
        <f>SUMIF(AG18:AG20,"&lt;&gt;NOR",G18:G20)</f>
        <v>0</v>
      </c>
      <c r="H17" s="161"/>
      <c r="I17" s="161">
        <f>SUM(I18:I20)</f>
        <v>0</v>
      </c>
      <c r="J17" s="161"/>
      <c r="K17" s="161">
        <f>SUM(K18:K20)</f>
        <v>0</v>
      </c>
      <c r="L17" s="161"/>
      <c r="M17" s="161">
        <f>SUM(M18:M20)</f>
        <v>0</v>
      </c>
      <c r="N17" s="161"/>
      <c r="O17" s="161">
        <f>SUM(O18:O20)</f>
        <v>0.94</v>
      </c>
      <c r="P17" s="161"/>
      <c r="Q17" s="161">
        <f>SUM(Q18:Q20)</f>
        <v>0</v>
      </c>
      <c r="R17" s="161"/>
      <c r="S17" s="161"/>
      <c r="T17" s="161"/>
      <c r="U17" s="161"/>
      <c r="V17" s="161">
        <f>SUM(V18:V20)</f>
        <v>2.0099999999999998</v>
      </c>
      <c r="W17" s="161"/>
      <c r="X17" s="161"/>
      <c r="AG17" t="s">
        <v>180</v>
      </c>
    </row>
    <row r="18" spans="1:60" outlineLevel="1" x14ac:dyDescent="0.2">
      <c r="A18" s="168">
        <v>4</v>
      </c>
      <c r="B18" s="169" t="s">
        <v>681</v>
      </c>
      <c r="C18" s="183" t="s">
        <v>682</v>
      </c>
      <c r="D18" s="170" t="s">
        <v>257</v>
      </c>
      <c r="E18" s="171">
        <v>0.3775</v>
      </c>
      <c r="F18" s="172"/>
      <c r="G18" s="173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21</v>
      </c>
      <c r="M18" s="157">
        <f>G18*(1+L18/100)</f>
        <v>0</v>
      </c>
      <c r="N18" s="157">
        <v>2.5</v>
      </c>
      <c r="O18" s="157">
        <f>ROUND(E18*N18,2)</f>
        <v>0.94</v>
      </c>
      <c r="P18" s="157">
        <v>0</v>
      </c>
      <c r="Q18" s="157">
        <f>ROUND(E18*P18,2)</f>
        <v>0</v>
      </c>
      <c r="R18" s="157"/>
      <c r="S18" s="157" t="s">
        <v>198</v>
      </c>
      <c r="T18" s="157" t="s">
        <v>185</v>
      </c>
      <c r="U18" s="157">
        <v>5.33</v>
      </c>
      <c r="V18" s="157">
        <f>ROUND(E18*U18,2)</f>
        <v>2.0099999999999998</v>
      </c>
      <c r="W18" s="157"/>
      <c r="X18" s="157" t="s">
        <v>186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187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54"/>
      <c r="B19" s="155"/>
      <c r="C19" s="184" t="s">
        <v>683</v>
      </c>
      <c r="D19" s="159"/>
      <c r="E19" s="160">
        <v>0.19750000000000001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189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84" t="s">
        <v>684</v>
      </c>
      <c r="D20" s="159"/>
      <c r="E20" s="160">
        <v>0.18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189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x14ac:dyDescent="0.2">
      <c r="A21" s="162" t="s">
        <v>179</v>
      </c>
      <c r="B21" s="163" t="s">
        <v>95</v>
      </c>
      <c r="C21" s="182" t="s">
        <v>96</v>
      </c>
      <c r="D21" s="164"/>
      <c r="E21" s="165"/>
      <c r="F21" s="166"/>
      <c r="G21" s="167">
        <f>SUMIF(AG22:AG72,"&lt;&gt;NOR",G22:G72)</f>
        <v>0</v>
      </c>
      <c r="H21" s="161"/>
      <c r="I21" s="161">
        <f>SUM(I22:I72)</f>
        <v>0</v>
      </c>
      <c r="J21" s="161"/>
      <c r="K21" s="161">
        <f>SUM(K22:K72)</f>
        <v>0</v>
      </c>
      <c r="L21" s="161"/>
      <c r="M21" s="161">
        <f>SUM(M22:M72)</f>
        <v>0</v>
      </c>
      <c r="N21" s="161"/>
      <c r="O21" s="161">
        <f>SUM(O22:O72)</f>
        <v>0.01</v>
      </c>
      <c r="P21" s="161"/>
      <c r="Q21" s="161">
        <f>SUM(Q22:Q72)</f>
        <v>3.2899999999999991</v>
      </c>
      <c r="R21" s="161"/>
      <c r="S21" s="161"/>
      <c r="T21" s="161"/>
      <c r="U21" s="161"/>
      <c r="V21" s="161">
        <f>SUM(V22:V72)</f>
        <v>107.03000000000002</v>
      </c>
      <c r="W21" s="161"/>
      <c r="X21" s="161"/>
      <c r="AG21" t="s">
        <v>180</v>
      </c>
    </row>
    <row r="22" spans="1:60" outlineLevel="1" x14ac:dyDescent="0.2">
      <c r="A22" s="168">
        <v>5</v>
      </c>
      <c r="B22" s="169" t="s">
        <v>685</v>
      </c>
      <c r="C22" s="183" t="s">
        <v>686</v>
      </c>
      <c r="D22" s="170" t="s">
        <v>232</v>
      </c>
      <c r="E22" s="171">
        <v>2.5</v>
      </c>
      <c r="F22" s="172"/>
      <c r="G22" s="173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21</v>
      </c>
      <c r="M22" s="157">
        <f>G22*(1+L22/100)</f>
        <v>0</v>
      </c>
      <c r="N22" s="157">
        <v>0</v>
      </c>
      <c r="O22" s="157">
        <f>ROUND(E22*N22,2)</f>
        <v>0</v>
      </c>
      <c r="P22" s="157">
        <v>0</v>
      </c>
      <c r="Q22" s="157">
        <f>ROUND(E22*P22,2)</f>
        <v>0</v>
      </c>
      <c r="R22" s="157"/>
      <c r="S22" s="157" t="s">
        <v>198</v>
      </c>
      <c r="T22" s="157" t="s">
        <v>185</v>
      </c>
      <c r="U22" s="157">
        <v>0.18099999999999999</v>
      </c>
      <c r="V22" s="157">
        <f>ROUND(E22*U22,2)</f>
        <v>0.45</v>
      </c>
      <c r="W22" s="157"/>
      <c r="X22" s="157" t="s">
        <v>186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187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84" t="s">
        <v>687</v>
      </c>
      <c r="D23" s="159"/>
      <c r="E23" s="160">
        <v>2.5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189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68">
        <v>6</v>
      </c>
      <c r="B24" s="169" t="s">
        <v>688</v>
      </c>
      <c r="C24" s="183" t="s">
        <v>689</v>
      </c>
      <c r="D24" s="170" t="s">
        <v>266</v>
      </c>
      <c r="E24" s="171">
        <v>1</v>
      </c>
      <c r="F24" s="172"/>
      <c r="G24" s="173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57">
        <v>1.3999999999999999E-4</v>
      </c>
      <c r="O24" s="157">
        <f>ROUND(E24*N24,2)</f>
        <v>0</v>
      </c>
      <c r="P24" s="157">
        <v>0.31337999999999999</v>
      </c>
      <c r="Q24" s="157">
        <f>ROUND(E24*P24,2)</f>
        <v>0.31</v>
      </c>
      <c r="R24" s="157"/>
      <c r="S24" s="157" t="s">
        <v>198</v>
      </c>
      <c r="T24" s="157" t="s">
        <v>185</v>
      </c>
      <c r="U24" s="157">
        <v>1.3520000000000001</v>
      </c>
      <c r="V24" s="157">
        <f>ROUND(E24*U24,2)</f>
        <v>1.35</v>
      </c>
      <c r="W24" s="157"/>
      <c r="X24" s="157" t="s">
        <v>186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187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184" t="s">
        <v>690</v>
      </c>
      <c r="D25" s="159"/>
      <c r="E25" s="160">
        <v>1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189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68">
        <v>7</v>
      </c>
      <c r="B26" s="169" t="s">
        <v>516</v>
      </c>
      <c r="C26" s="183" t="s">
        <v>517</v>
      </c>
      <c r="D26" s="170" t="s">
        <v>266</v>
      </c>
      <c r="E26" s="171">
        <v>4</v>
      </c>
      <c r="F26" s="172"/>
      <c r="G26" s="173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21</v>
      </c>
      <c r="M26" s="157">
        <f>G26*(1+L26/100)</f>
        <v>0</v>
      </c>
      <c r="N26" s="157">
        <v>0</v>
      </c>
      <c r="O26" s="157">
        <f>ROUND(E26*N26,2)</f>
        <v>0</v>
      </c>
      <c r="P26" s="157">
        <v>0</v>
      </c>
      <c r="Q26" s="157">
        <f>ROUND(E26*P26,2)</f>
        <v>0</v>
      </c>
      <c r="R26" s="157"/>
      <c r="S26" s="157" t="s">
        <v>198</v>
      </c>
      <c r="T26" s="157" t="s">
        <v>185</v>
      </c>
      <c r="U26" s="157">
        <v>2.0179999999999998</v>
      </c>
      <c r="V26" s="157">
        <f>ROUND(E26*U26,2)</f>
        <v>8.07</v>
      </c>
      <c r="W26" s="157"/>
      <c r="X26" s="157" t="s">
        <v>186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187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/>
      <c r="B27" s="155"/>
      <c r="C27" s="184" t="s">
        <v>518</v>
      </c>
      <c r="D27" s="159"/>
      <c r="E27" s="160">
        <v>3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189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84" t="s">
        <v>519</v>
      </c>
      <c r="D28" s="159"/>
      <c r="E28" s="160">
        <v>1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189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68">
        <v>8</v>
      </c>
      <c r="B29" s="169" t="s">
        <v>520</v>
      </c>
      <c r="C29" s="183" t="s">
        <v>521</v>
      </c>
      <c r="D29" s="170" t="s">
        <v>266</v>
      </c>
      <c r="E29" s="171">
        <v>1</v>
      </c>
      <c r="F29" s="172"/>
      <c r="G29" s="173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7">
        <v>0</v>
      </c>
      <c r="O29" s="157">
        <f>ROUND(E29*N29,2)</f>
        <v>0</v>
      </c>
      <c r="P29" s="157">
        <v>0</v>
      </c>
      <c r="Q29" s="157">
        <f>ROUND(E29*P29,2)</f>
        <v>0</v>
      </c>
      <c r="R29" s="157"/>
      <c r="S29" s="157" t="s">
        <v>198</v>
      </c>
      <c r="T29" s="157" t="s">
        <v>185</v>
      </c>
      <c r="U29" s="157">
        <v>2.4540000000000002</v>
      </c>
      <c r="V29" s="157">
        <f>ROUND(E29*U29,2)</f>
        <v>2.4500000000000002</v>
      </c>
      <c r="W29" s="157"/>
      <c r="X29" s="157" t="s">
        <v>186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187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184" t="s">
        <v>522</v>
      </c>
      <c r="D30" s="159"/>
      <c r="E30" s="160">
        <v>1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189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4">
        <v>9</v>
      </c>
      <c r="B31" s="175" t="s">
        <v>479</v>
      </c>
      <c r="C31" s="185" t="s">
        <v>480</v>
      </c>
      <c r="D31" s="176" t="s">
        <v>209</v>
      </c>
      <c r="E31" s="177">
        <v>3.9853000000000001</v>
      </c>
      <c r="F31" s="178"/>
      <c r="G31" s="179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7">
        <v>0</v>
      </c>
      <c r="O31" s="157">
        <f>ROUND(E31*N31,2)</f>
        <v>0</v>
      </c>
      <c r="P31" s="157">
        <v>0</v>
      </c>
      <c r="Q31" s="157">
        <f>ROUND(E31*P31,2)</f>
        <v>0</v>
      </c>
      <c r="R31" s="157"/>
      <c r="S31" s="157" t="s">
        <v>198</v>
      </c>
      <c r="T31" s="157" t="s">
        <v>185</v>
      </c>
      <c r="U31" s="157">
        <v>11.403</v>
      </c>
      <c r="V31" s="157">
        <f>ROUND(E31*U31,2)</f>
        <v>45.44</v>
      </c>
      <c r="W31" s="157"/>
      <c r="X31" s="157" t="s">
        <v>186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187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68">
        <v>10</v>
      </c>
      <c r="B32" s="169" t="s">
        <v>691</v>
      </c>
      <c r="C32" s="183" t="s">
        <v>692</v>
      </c>
      <c r="D32" s="170" t="s">
        <v>232</v>
      </c>
      <c r="E32" s="171">
        <v>5.5</v>
      </c>
      <c r="F32" s="172"/>
      <c r="G32" s="173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7">
        <v>0</v>
      </c>
      <c r="O32" s="157">
        <f>ROUND(E32*N32,2)</f>
        <v>0</v>
      </c>
      <c r="P32" s="157">
        <v>9.3579999999999997E-2</v>
      </c>
      <c r="Q32" s="157">
        <f>ROUND(E32*P32,2)</f>
        <v>0.51</v>
      </c>
      <c r="R32" s="157"/>
      <c r="S32" s="157" t="s">
        <v>198</v>
      </c>
      <c r="T32" s="157" t="s">
        <v>185</v>
      </c>
      <c r="U32" s="157">
        <v>0.35</v>
      </c>
      <c r="V32" s="157">
        <f>ROUND(E32*U32,2)</f>
        <v>1.93</v>
      </c>
      <c r="W32" s="157"/>
      <c r="X32" s="157" t="s">
        <v>186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187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184" t="s">
        <v>693</v>
      </c>
      <c r="D33" s="159"/>
      <c r="E33" s="160">
        <v>5.5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189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68">
        <v>11</v>
      </c>
      <c r="B34" s="169" t="s">
        <v>694</v>
      </c>
      <c r="C34" s="183" t="s">
        <v>695</v>
      </c>
      <c r="D34" s="170" t="s">
        <v>266</v>
      </c>
      <c r="E34" s="171">
        <v>1</v>
      </c>
      <c r="F34" s="172"/>
      <c r="G34" s="173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21</v>
      </c>
      <c r="M34" s="157">
        <f>G34*(1+L34/100)</f>
        <v>0</v>
      </c>
      <c r="N34" s="157">
        <v>0</v>
      </c>
      <c r="O34" s="157">
        <f>ROUND(E34*N34,2)</f>
        <v>0</v>
      </c>
      <c r="P34" s="157">
        <v>0.29980000000000001</v>
      </c>
      <c r="Q34" s="157">
        <f>ROUND(E34*P34,2)</f>
        <v>0.3</v>
      </c>
      <c r="R34" s="157"/>
      <c r="S34" s="157" t="s">
        <v>198</v>
      </c>
      <c r="T34" s="157" t="s">
        <v>185</v>
      </c>
      <c r="U34" s="157">
        <v>2.3069999999999999</v>
      </c>
      <c r="V34" s="157">
        <f>ROUND(E34*U34,2)</f>
        <v>2.31</v>
      </c>
      <c r="W34" s="157"/>
      <c r="X34" s="157" t="s">
        <v>186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187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184" t="s">
        <v>696</v>
      </c>
      <c r="D35" s="159"/>
      <c r="E35" s="160">
        <v>1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189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68">
        <v>12</v>
      </c>
      <c r="B36" s="169" t="s">
        <v>697</v>
      </c>
      <c r="C36" s="183" t="s">
        <v>698</v>
      </c>
      <c r="D36" s="170" t="s">
        <v>266</v>
      </c>
      <c r="E36" s="171">
        <v>1</v>
      </c>
      <c r="F36" s="172"/>
      <c r="G36" s="173">
        <f>ROUND(E36*F36,2)</f>
        <v>0</v>
      </c>
      <c r="H36" s="158"/>
      <c r="I36" s="157">
        <f>ROUND(E36*H36,2)</f>
        <v>0</v>
      </c>
      <c r="J36" s="158"/>
      <c r="K36" s="157">
        <f>ROUND(E36*J36,2)</f>
        <v>0</v>
      </c>
      <c r="L36" s="157">
        <v>21</v>
      </c>
      <c r="M36" s="157">
        <f>G36*(1+L36/100)</f>
        <v>0</v>
      </c>
      <c r="N36" s="157">
        <v>4.9899999999999996E-3</v>
      </c>
      <c r="O36" s="157">
        <f>ROUND(E36*N36,2)</f>
        <v>0</v>
      </c>
      <c r="P36" s="157">
        <v>0</v>
      </c>
      <c r="Q36" s="157">
        <f>ROUND(E36*P36,2)</f>
        <v>0</v>
      </c>
      <c r="R36" s="157"/>
      <c r="S36" s="157" t="s">
        <v>198</v>
      </c>
      <c r="T36" s="157" t="s">
        <v>185</v>
      </c>
      <c r="U36" s="157">
        <v>2.2000000000000002</v>
      </c>
      <c r="V36" s="157">
        <f>ROUND(E36*U36,2)</f>
        <v>2.2000000000000002</v>
      </c>
      <c r="W36" s="157"/>
      <c r="X36" s="157" t="s">
        <v>186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187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84" t="s">
        <v>696</v>
      </c>
      <c r="D37" s="159"/>
      <c r="E37" s="160">
        <v>1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189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68">
        <v>13</v>
      </c>
      <c r="B38" s="169" t="s">
        <v>699</v>
      </c>
      <c r="C38" s="183" t="s">
        <v>700</v>
      </c>
      <c r="D38" s="170" t="s">
        <v>266</v>
      </c>
      <c r="E38" s="171">
        <v>1</v>
      </c>
      <c r="F38" s="172"/>
      <c r="G38" s="173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21</v>
      </c>
      <c r="M38" s="157">
        <f>G38*(1+L38/100)</f>
        <v>0</v>
      </c>
      <c r="N38" s="157">
        <v>0</v>
      </c>
      <c r="O38" s="157">
        <f>ROUND(E38*N38,2)</f>
        <v>0</v>
      </c>
      <c r="P38" s="157">
        <v>0</v>
      </c>
      <c r="Q38" s="157">
        <f>ROUND(E38*P38,2)</f>
        <v>0</v>
      </c>
      <c r="R38" s="157"/>
      <c r="S38" s="157" t="s">
        <v>198</v>
      </c>
      <c r="T38" s="157" t="s">
        <v>185</v>
      </c>
      <c r="U38" s="157">
        <v>0.75</v>
      </c>
      <c r="V38" s="157">
        <f>ROUND(E38*U38,2)</f>
        <v>0.75</v>
      </c>
      <c r="W38" s="157"/>
      <c r="X38" s="157" t="s">
        <v>186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187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184" t="s">
        <v>696</v>
      </c>
      <c r="D39" s="159"/>
      <c r="E39" s="160">
        <v>1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189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68">
        <v>14</v>
      </c>
      <c r="B40" s="169" t="s">
        <v>701</v>
      </c>
      <c r="C40" s="183" t="s">
        <v>702</v>
      </c>
      <c r="D40" s="170" t="s">
        <v>703</v>
      </c>
      <c r="E40" s="171">
        <v>10</v>
      </c>
      <c r="F40" s="172"/>
      <c r="G40" s="173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21</v>
      </c>
      <c r="M40" s="157">
        <f>G40*(1+L40/100)</f>
        <v>0</v>
      </c>
      <c r="N40" s="157">
        <v>6.0000000000000002E-5</v>
      </c>
      <c r="O40" s="157">
        <f>ROUND(E40*N40,2)</f>
        <v>0</v>
      </c>
      <c r="P40" s="157">
        <v>2.7E-2</v>
      </c>
      <c r="Q40" s="157">
        <f>ROUND(E40*P40,2)</f>
        <v>0.27</v>
      </c>
      <c r="R40" s="157"/>
      <c r="S40" s="157" t="s">
        <v>198</v>
      </c>
      <c r="T40" s="157" t="s">
        <v>185</v>
      </c>
      <c r="U40" s="157">
        <v>0.67</v>
      </c>
      <c r="V40" s="157">
        <f>ROUND(E40*U40,2)</f>
        <v>6.7</v>
      </c>
      <c r="W40" s="157"/>
      <c r="X40" s="157" t="s">
        <v>186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187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184" t="s">
        <v>704</v>
      </c>
      <c r="D41" s="159"/>
      <c r="E41" s="160">
        <v>10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189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68">
        <v>15</v>
      </c>
      <c r="B42" s="169" t="s">
        <v>705</v>
      </c>
      <c r="C42" s="183" t="s">
        <v>706</v>
      </c>
      <c r="D42" s="170" t="s">
        <v>266</v>
      </c>
      <c r="E42" s="171">
        <v>7</v>
      </c>
      <c r="F42" s="172"/>
      <c r="G42" s="173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7">
        <v>6.9999999999999994E-5</v>
      </c>
      <c r="O42" s="157">
        <f>ROUND(E42*N42,2)</f>
        <v>0</v>
      </c>
      <c r="P42" s="157">
        <v>4.4999999999999997E-3</v>
      </c>
      <c r="Q42" s="157">
        <f>ROUND(E42*P42,2)</f>
        <v>0.03</v>
      </c>
      <c r="R42" s="157"/>
      <c r="S42" s="157" t="s">
        <v>198</v>
      </c>
      <c r="T42" s="157" t="s">
        <v>185</v>
      </c>
      <c r="U42" s="157">
        <v>0.42</v>
      </c>
      <c r="V42" s="157">
        <f>ROUND(E42*U42,2)</f>
        <v>2.94</v>
      </c>
      <c r="W42" s="157"/>
      <c r="X42" s="157" t="s">
        <v>186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187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54"/>
      <c r="B43" s="155"/>
      <c r="C43" s="184" t="s">
        <v>707</v>
      </c>
      <c r="D43" s="159"/>
      <c r="E43" s="160">
        <v>7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189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68">
        <v>16</v>
      </c>
      <c r="B44" s="169" t="s">
        <v>708</v>
      </c>
      <c r="C44" s="183" t="s">
        <v>709</v>
      </c>
      <c r="D44" s="170" t="s">
        <v>266</v>
      </c>
      <c r="E44" s="171">
        <v>5</v>
      </c>
      <c r="F44" s="172"/>
      <c r="G44" s="173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21</v>
      </c>
      <c r="M44" s="157">
        <f>G44*(1+L44/100)</f>
        <v>0</v>
      </c>
      <c r="N44" s="157">
        <v>2.1000000000000001E-4</v>
      </c>
      <c r="O44" s="157">
        <f>ROUND(E44*N44,2)</f>
        <v>0</v>
      </c>
      <c r="P44" s="157">
        <v>0.19447</v>
      </c>
      <c r="Q44" s="157">
        <f>ROUND(E44*P44,2)</f>
        <v>0.97</v>
      </c>
      <c r="R44" s="157"/>
      <c r="S44" s="157" t="s">
        <v>198</v>
      </c>
      <c r="T44" s="157" t="s">
        <v>185</v>
      </c>
      <c r="U44" s="157">
        <v>0.31</v>
      </c>
      <c r="V44" s="157">
        <f>ROUND(E44*U44,2)</f>
        <v>1.55</v>
      </c>
      <c r="W44" s="157"/>
      <c r="X44" s="157" t="s">
        <v>186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187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184" t="s">
        <v>710</v>
      </c>
      <c r="D45" s="159"/>
      <c r="E45" s="160">
        <v>5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189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2.5" outlineLevel="1" x14ac:dyDescent="0.2">
      <c r="A46" s="168">
        <v>17</v>
      </c>
      <c r="B46" s="169" t="s">
        <v>711</v>
      </c>
      <c r="C46" s="183" t="s">
        <v>712</v>
      </c>
      <c r="D46" s="170" t="s">
        <v>232</v>
      </c>
      <c r="E46" s="171">
        <v>42</v>
      </c>
      <c r="F46" s="172"/>
      <c r="G46" s="173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7">
        <v>9.0000000000000006E-5</v>
      </c>
      <c r="O46" s="157">
        <f>ROUND(E46*N46,2)</f>
        <v>0</v>
      </c>
      <c r="P46" s="157">
        <v>8.5800000000000008E-3</v>
      </c>
      <c r="Q46" s="157">
        <f>ROUND(E46*P46,2)</f>
        <v>0.36</v>
      </c>
      <c r="R46" s="157"/>
      <c r="S46" s="157" t="s">
        <v>198</v>
      </c>
      <c r="T46" s="157" t="s">
        <v>185</v>
      </c>
      <c r="U46" s="157">
        <v>0.10299999999999999</v>
      </c>
      <c r="V46" s="157">
        <f>ROUND(E46*U46,2)</f>
        <v>4.33</v>
      </c>
      <c r="W46" s="157"/>
      <c r="X46" s="157" t="s">
        <v>186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187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184" t="s">
        <v>713</v>
      </c>
      <c r="D47" s="159"/>
      <c r="E47" s="160">
        <v>42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189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68">
        <v>18</v>
      </c>
      <c r="B48" s="169" t="s">
        <v>714</v>
      </c>
      <c r="C48" s="183" t="s">
        <v>715</v>
      </c>
      <c r="D48" s="170" t="s">
        <v>232</v>
      </c>
      <c r="E48" s="171">
        <v>57</v>
      </c>
      <c r="F48" s="172"/>
      <c r="G48" s="173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7">
        <v>3.0000000000000001E-5</v>
      </c>
      <c r="O48" s="157">
        <f>ROUND(E48*N48,2)</f>
        <v>0</v>
      </c>
      <c r="P48" s="157">
        <v>1.1000000000000001E-3</v>
      </c>
      <c r="Q48" s="157">
        <f>ROUND(E48*P48,2)</f>
        <v>0.06</v>
      </c>
      <c r="R48" s="157"/>
      <c r="S48" s="157" t="s">
        <v>198</v>
      </c>
      <c r="T48" s="157" t="s">
        <v>185</v>
      </c>
      <c r="U48" s="157">
        <v>0.08</v>
      </c>
      <c r="V48" s="157">
        <f>ROUND(E48*U48,2)</f>
        <v>4.5599999999999996</v>
      </c>
      <c r="W48" s="157"/>
      <c r="X48" s="157" t="s">
        <v>186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187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4" t="s">
        <v>716</v>
      </c>
      <c r="D49" s="159"/>
      <c r="E49" s="160">
        <v>57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189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68">
        <v>19</v>
      </c>
      <c r="B50" s="169" t="s">
        <v>717</v>
      </c>
      <c r="C50" s="183" t="s">
        <v>718</v>
      </c>
      <c r="D50" s="170" t="s">
        <v>266</v>
      </c>
      <c r="E50" s="171">
        <v>25</v>
      </c>
      <c r="F50" s="172"/>
      <c r="G50" s="173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21</v>
      </c>
      <c r="M50" s="157">
        <f>G50*(1+L50/100)</f>
        <v>0</v>
      </c>
      <c r="N50" s="157">
        <v>0</v>
      </c>
      <c r="O50" s="157">
        <f>ROUND(E50*N50,2)</f>
        <v>0</v>
      </c>
      <c r="P50" s="157">
        <v>7.2000000000000005E-4</v>
      </c>
      <c r="Q50" s="157">
        <f>ROUND(E50*P50,2)</f>
        <v>0.02</v>
      </c>
      <c r="R50" s="157"/>
      <c r="S50" s="157" t="s">
        <v>198</v>
      </c>
      <c r="T50" s="157" t="s">
        <v>185</v>
      </c>
      <c r="U50" s="157">
        <v>5.0000000000000001E-3</v>
      </c>
      <c r="V50" s="157">
        <f>ROUND(E50*U50,2)</f>
        <v>0.13</v>
      </c>
      <c r="W50" s="157"/>
      <c r="X50" s="157" t="s">
        <v>186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187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4" t="s">
        <v>719</v>
      </c>
      <c r="D51" s="159"/>
      <c r="E51" s="160">
        <v>25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189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68">
        <v>20</v>
      </c>
      <c r="B52" s="169" t="s">
        <v>720</v>
      </c>
      <c r="C52" s="183" t="s">
        <v>721</v>
      </c>
      <c r="D52" s="170" t="s">
        <v>266</v>
      </c>
      <c r="E52" s="171">
        <v>39</v>
      </c>
      <c r="F52" s="172"/>
      <c r="G52" s="173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21</v>
      </c>
      <c r="M52" s="157">
        <f>G52*(1+L52/100)</f>
        <v>0</v>
      </c>
      <c r="N52" s="157">
        <v>1.2999999999999999E-4</v>
      </c>
      <c r="O52" s="157">
        <f>ROUND(E52*N52,2)</f>
        <v>0.01</v>
      </c>
      <c r="P52" s="157">
        <v>1.1000000000000001E-3</v>
      </c>
      <c r="Q52" s="157">
        <f>ROUND(E52*P52,2)</f>
        <v>0.04</v>
      </c>
      <c r="R52" s="157"/>
      <c r="S52" s="157" t="s">
        <v>198</v>
      </c>
      <c r="T52" s="157" t="s">
        <v>185</v>
      </c>
      <c r="U52" s="157">
        <v>0.22900000000000001</v>
      </c>
      <c r="V52" s="157">
        <f>ROUND(E52*U52,2)</f>
        <v>8.93</v>
      </c>
      <c r="W52" s="157"/>
      <c r="X52" s="157" t="s">
        <v>186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187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84" t="s">
        <v>722</v>
      </c>
      <c r="D53" s="159"/>
      <c r="E53" s="160">
        <v>9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189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84" t="s">
        <v>723</v>
      </c>
      <c r="D54" s="159"/>
      <c r="E54" s="160">
        <v>4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189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54"/>
      <c r="B55" s="155"/>
      <c r="C55" s="184" t="s">
        <v>724</v>
      </c>
      <c r="D55" s="159"/>
      <c r="E55" s="160">
        <v>13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189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184" t="s">
        <v>725</v>
      </c>
      <c r="D56" s="159"/>
      <c r="E56" s="160">
        <v>6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189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184" t="s">
        <v>726</v>
      </c>
      <c r="D57" s="159"/>
      <c r="E57" s="160">
        <v>1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189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184" t="s">
        <v>727</v>
      </c>
      <c r="D58" s="159"/>
      <c r="E58" s="160">
        <v>3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189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84" t="s">
        <v>728</v>
      </c>
      <c r="D59" s="159"/>
      <c r="E59" s="160">
        <v>3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189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68">
        <v>21</v>
      </c>
      <c r="B60" s="169" t="s">
        <v>729</v>
      </c>
      <c r="C60" s="183" t="s">
        <v>730</v>
      </c>
      <c r="D60" s="170" t="s">
        <v>266</v>
      </c>
      <c r="E60" s="171">
        <v>15</v>
      </c>
      <c r="F60" s="172"/>
      <c r="G60" s="173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21</v>
      </c>
      <c r="M60" s="157">
        <f>G60*(1+L60/100)</f>
        <v>0</v>
      </c>
      <c r="N60" s="157">
        <v>1.7000000000000001E-4</v>
      </c>
      <c r="O60" s="157">
        <f>ROUND(E60*N60,2)</f>
        <v>0</v>
      </c>
      <c r="P60" s="157">
        <v>2.2000000000000001E-3</v>
      </c>
      <c r="Q60" s="157">
        <f>ROUND(E60*P60,2)</f>
        <v>0.03</v>
      </c>
      <c r="R60" s="157"/>
      <c r="S60" s="157" t="s">
        <v>198</v>
      </c>
      <c r="T60" s="157" t="s">
        <v>185</v>
      </c>
      <c r="U60" s="157">
        <v>0.312</v>
      </c>
      <c r="V60" s="157">
        <f>ROUND(E60*U60,2)</f>
        <v>4.68</v>
      </c>
      <c r="W60" s="157"/>
      <c r="X60" s="157" t="s">
        <v>186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187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54"/>
      <c r="B61" s="155"/>
      <c r="C61" s="184" t="s">
        <v>731</v>
      </c>
      <c r="D61" s="159"/>
      <c r="E61" s="160">
        <v>1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189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54"/>
      <c r="B62" s="155"/>
      <c r="C62" s="184" t="s">
        <v>732</v>
      </c>
      <c r="D62" s="159"/>
      <c r="E62" s="160">
        <v>9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189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4" t="s">
        <v>733</v>
      </c>
      <c r="D63" s="159"/>
      <c r="E63" s="160">
        <v>5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189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68">
        <v>22</v>
      </c>
      <c r="B64" s="169" t="s">
        <v>734</v>
      </c>
      <c r="C64" s="183" t="s">
        <v>735</v>
      </c>
      <c r="D64" s="170" t="s">
        <v>266</v>
      </c>
      <c r="E64" s="171">
        <v>4</v>
      </c>
      <c r="F64" s="172"/>
      <c r="G64" s="173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21</v>
      </c>
      <c r="M64" s="157">
        <f>G64*(1+L64/100)</f>
        <v>0</v>
      </c>
      <c r="N64" s="157">
        <v>0</v>
      </c>
      <c r="O64" s="157">
        <f>ROUND(E64*N64,2)</f>
        <v>0</v>
      </c>
      <c r="P64" s="157">
        <v>2.2100000000000002E-3</v>
      </c>
      <c r="Q64" s="157">
        <f>ROUND(E64*P64,2)</f>
        <v>0.01</v>
      </c>
      <c r="R64" s="157"/>
      <c r="S64" s="157" t="s">
        <v>198</v>
      </c>
      <c r="T64" s="157" t="s">
        <v>185</v>
      </c>
      <c r="U64" s="157">
        <v>0.65500000000000003</v>
      </c>
      <c r="V64" s="157">
        <f>ROUND(E64*U64,2)</f>
        <v>2.62</v>
      </c>
      <c r="W64" s="157"/>
      <c r="X64" s="157" t="s">
        <v>186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187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84" t="s">
        <v>736</v>
      </c>
      <c r="D65" s="159"/>
      <c r="E65" s="160">
        <v>3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189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84" t="s">
        <v>737</v>
      </c>
      <c r="D66" s="159"/>
      <c r="E66" s="160">
        <v>1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189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68">
        <v>23</v>
      </c>
      <c r="B67" s="169" t="s">
        <v>738</v>
      </c>
      <c r="C67" s="183" t="s">
        <v>739</v>
      </c>
      <c r="D67" s="170" t="s">
        <v>266</v>
      </c>
      <c r="E67" s="171">
        <v>12</v>
      </c>
      <c r="F67" s="172"/>
      <c r="G67" s="173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21</v>
      </c>
      <c r="M67" s="157">
        <f>G67*(1+L67/100)</f>
        <v>0</v>
      </c>
      <c r="N67" s="157">
        <v>1.0000000000000001E-5</v>
      </c>
      <c r="O67" s="157">
        <f>ROUND(E67*N67,2)</f>
        <v>0</v>
      </c>
      <c r="P67" s="157">
        <v>4.3400000000000001E-3</v>
      </c>
      <c r="Q67" s="157">
        <f>ROUND(E67*P67,2)</f>
        <v>0.05</v>
      </c>
      <c r="R67" s="157"/>
      <c r="S67" s="157" t="s">
        <v>198</v>
      </c>
      <c r="T67" s="157" t="s">
        <v>185</v>
      </c>
      <c r="U67" s="157">
        <v>0.17699999999999999</v>
      </c>
      <c r="V67" s="157">
        <f>ROUND(E67*U67,2)</f>
        <v>2.12</v>
      </c>
      <c r="W67" s="157"/>
      <c r="X67" s="157" t="s">
        <v>186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187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184" t="s">
        <v>740</v>
      </c>
      <c r="D68" s="159"/>
      <c r="E68" s="160">
        <v>12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189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68">
        <v>24</v>
      </c>
      <c r="B69" s="169" t="s">
        <v>741</v>
      </c>
      <c r="C69" s="183" t="s">
        <v>742</v>
      </c>
      <c r="D69" s="170" t="s">
        <v>266</v>
      </c>
      <c r="E69" s="171">
        <v>9</v>
      </c>
      <c r="F69" s="172"/>
      <c r="G69" s="173">
        <f>ROUND(E69*F69,2)</f>
        <v>0</v>
      </c>
      <c r="H69" s="158"/>
      <c r="I69" s="157">
        <f>ROUND(E69*H69,2)</f>
        <v>0</v>
      </c>
      <c r="J69" s="158"/>
      <c r="K69" s="157">
        <f>ROUND(E69*J69,2)</f>
        <v>0</v>
      </c>
      <c r="L69" s="157">
        <v>21</v>
      </c>
      <c r="M69" s="157">
        <f>G69*(1+L69/100)</f>
        <v>0</v>
      </c>
      <c r="N69" s="157">
        <v>0</v>
      </c>
      <c r="O69" s="157">
        <f>ROUND(E69*N69,2)</f>
        <v>0</v>
      </c>
      <c r="P69" s="157">
        <v>5.0200000000000002E-3</v>
      </c>
      <c r="Q69" s="157">
        <f>ROUND(E69*P69,2)</f>
        <v>0.05</v>
      </c>
      <c r="R69" s="157"/>
      <c r="S69" s="157" t="s">
        <v>198</v>
      </c>
      <c r="T69" s="157" t="s">
        <v>185</v>
      </c>
      <c r="U69" s="157">
        <v>6.2E-2</v>
      </c>
      <c r="V69" s="157">
        <f>ROUND(E69*U69,2)</f>
        <v>0.56000000000000005</v>
      </c>
      <c r="W69" s="157"/>
      <c r="X69" s="157" t="s">
        <v>186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187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/>
      <c r="B70" s="155"/>
      <c r="C70" s="184" t="s">
        <v>743</v>
      </c>
      <c r="D70" s="159"/>
      <c r="E70" s="160">
        <v>9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189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68">
        <v>25</v>
      </c>
      <c r="B71" s="169" t="s">
        <v>744</v>
      </c>
      <c r="C71" s="183" t="s">
        <v>745</v>
      </c>
      <c r="D71" s="170" t="s">
        <v>232</v>
      </c>
      <c r="E71" s="171">
        <v>8</v>
      </c>
      <c r="F71" s="172"/>
      <c r="G71" s="173">
        <f>ROUND(E71*F71,2)</f>
        <v>0</v>
      </c>
      <c r="H71" s="158"/>
      <c r="I71" s="157">
        <f>ROUND(E71*H71,2)</f>
        <v>0</v>
      </c>
      <c r="J71" s="158"/>
      <c r="K71" s="157">
        <f>ROUND(E71*J71,2)</f>
        <v>0</v>
      </c>
      <c r="L71" s="157">
        <v>21</v>
      </c>
      <c r="M71" s="157">
        <f>G71*(1+L71/100)</f>
        <v>0</v>
      </c>
      <c r="N71" s="157">
        <v>0</v>
      </c>
      <c r="O71" s="157">
        <f>ROUND(E71*N71,2)</f>
        <v>0</v>
      </c>
      <c r="P71" s="157">
        <v>3.5000000000000003E-2</v>
      </c>
      <c r="Q71" s="157">
        <f>ROUND(E71*P71,2)</f>
        <v>0.28000000000000003</v>
      </c>
      <c r="R71" s="157"/>
      <c r="S71" s="157" t="s">
        <v>198</v>
      </c>
      <c r="T71" s="157" t="s">
        <v>185</v>
      </c>
      <c r="U71" s="157">
        <v>0.37</v>
      </c>
      <c r="V71" s="157">
        <f>ROUND(E71*U71,2)</f>
        <v>2.96</v>
      </c>
      <c r="W71" s="157"/>
      <c r="X71" s="157" t="s">
        <v>186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187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/>
      <c r="B72" s="155"/>
      <c r="C72" s="184" t="s">
        <v>746</v>
      </c>
      <c r="D72" s="159"/>
      <c r="E72" s="160">
        <v>8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189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x14ac:dyDescent="0.2">
      <c r="A73" s="162" t="s">
        <v>179</v>
      </c>
      <c r="B73" s="163" t="s">
        <v>99</v>
      </c>
      <c r="C73" s="182" t="s">
        <v>100</v>
      </c>
      <c r="D73" s="164"/>
      <c r="E73" s="165"/>
      <c r="F73" s="166"/>
      <c r="G73" s="167">
        <f>SUMIF(AG74:AG79,"&lt;&gt;NOR",G74:G79)</f>
        <v>0</v>
      </c>
      <c r="H73" s="161"/>
      <c r="I73" s="161">
        <f>SUM(I74:I79)</f>
        <v>0</v>
      </c>
      <c r="J73" s="161"/>
      <c r="K73" s="161">
        <f>SUM(K74:K79)</f>
        <v>0</v>
      </c>
      <c r="L73" s="161"/>
      <c r="M73" s="161">
        <f>SUM(M74:M79)</f>
        <v>0</v>
      </c>
      <c r="N73" s="161"/>
      <c r="O73" s="161">
        <f>SUM(O74:O79)</f>
        <v>0</v>
      </c>
      <c r="P73" s="161"/>
      <c r="Q73" s="161">
        <f>SUM(Q74:Q79)</f>
        <v>1.98</v>
      </c>
      <c r="R73" s="161"/>
      <c r="S73" s="161"/>
      <c r="T73" s="161"/>
      <c r="U73" s="161"/>
      <c r="V73" s="161">
        <f>SUM(V74:V79)</f>
        <v>15.22</v>
      </c>
      <c r="W73" s="161"/>
      <c r="X73" s="161"/>
      <c r="AG73" t="s">
        <v>180</v>
      </c>
    </row>
    <row r="74" spans="1:60" outlineLevel="1" x14ac:dyDescent="0.2">
      <c r="A74" s="168">
        <v>26</v>
      </c>
      <c r="B74" s="169" t="s">
        <v>747</v>
      </c>
      <c r="C74" s="183" t="s">
        <v>748</v>
      </c>
      <c r="D74" s="170" t="s">
        <v>257</v>
      </c>
      <c r="E74" s="171">
        <v>0.39500000000000002</v>
      </c>
      <c r="F74" s="172"/>
      <c r="G74" s="173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21</v>
      </c>
      <c r="M74" s="157">
        <f>G74*(1+L74/100)</f>
        <v>0</v>
      </c>
      <c r="N74" s="157">
        <v>0</v>
      </c>
      <c r="O74" s="157">
        <f>ROUND(E74*N74,2)</f>
        <v>0</v>
      </c>
      <c r="P74" s="157">
        <v>2</v>
      </c>
      <c r="Q74" s="157">
        <f>ROUND(E74*P74,2)</f>
        <v>0.79</v>
      </c>
      <c r="R74" s="157"/>
      <c r="S74" s="157" t="s">
        <v>198</v>
      </c>
      <c r="T74" s="157" t="s">
        <v>185</v>
      </c>
      <c r="U74" s="157">
        <v>6.4359999999999999</v>
      </c>
      <c r="V74" s="157">
        <f>ROUND(E74*U74,2)</f>
        <v>2.54</v>
      </c>
      <c r="W74" s="157"/>
      <c r="X74" s="157" t="s">
        <v>186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187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184" t="s">
        <v>749</v>
      </c>
      <c r="D75" s="159"/>
      <c r="E75" s="160">
        <v>0.39500000000000002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189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68">
        <v>27</v>
      </c>
      <c r="B76" s="169" t="s">
        <v>750</v>
      </c>
      <c r="C76" s="183" t="s">
        <v>751</v>
      </c>
      <c r="D76" s="170" t="s">
        <v>266</v>
      </c>
      <c r="E76" s="171">
        <v>3</v>
      </c>
      <c r="F76" s="172"/>
      <c r="G76" s="173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21</v>
      </c>
      <c r="M76" s="157">
        <f>G76*(1+L76/100)</f>
        <v>0</v>
      </c>
      <c r="N76" s="157">
        <v>1.33E-3</v>
      </c>
      <c r="O76" s="157">
        <f>ROUND(E76*N76,2)</f>
        <v>0</v>
      </c>
      <c r="P76" s="157">
        <v>0.23100000000000001</v>
      </c>
      <c r="Q76" s="157">
        <f>ROUND(E76*P76,2)</f>
        <v>0.69</v>
      </c>
      <c r="R76" s="157"/>
      <c r="S76" s="157" t="s">
        <v>198</v>
      </c>
      <c r="T76" s="157" t="s">
        <v>185</v>
      </c>
      <c r="U76" s="157">
        <v>1.9510000000000001</v>
      </c>
      <c r="V76" s="157">
        <f>ROUND(E76*U76,2)</f>
        <v>5.85</v>
      </c>
      <c r="W76" s="157"/>
      <c r="X76" s="157" t="s">
        <v>186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187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184" t="s">
        <v>673</v>
      </c>
      <c r="D77" s="159"/>
      <c r="E77" s="160">
        <v>3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189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ht="22.5" outlineLevel="1" x14ac:dyDescent="0.2">
      <c r="A78" s="168">
        <v>28</v>
      </c>
      <c r="B78" s="169" t="s">
        <v>752</v>
      </c>
      <c r="C78" s="183" t="s">
        <v>753</v>
      </c>
      <c r="D78" s="170" t="s">
        <v>232</v>
      </c>
      <c r="E78" s="171">
        <v>3</v>
      </c>
      <c r="F78" s="172"/>
      <c r="G78" s="173">
        <f>ROUND(E78*F78,2)</f>
        <v>0</v>
      </c>
      <c r="H78" s="158"/>
      <c r="I78" s="157">
        <f>ROUND(E78*H78,2)</f>
        <v>0</v>
      </c>
      <c r="J78" s="158"/>
      <c r="K78" s="157">
        <f>ROUND(E78*J78,2)</f>
        <v>0</v>
      </c>
      <c r="L78" s="157">
        <v>21</v>
      </c>
      <c r="M78" s="157">
        <f>G78*(1+L78/100)</f>
        <v>0</v>
      </c>
      <c r="N78" s="157">
        <v>0</v>
      </c>
      <c r="O78" s="157">
        <f>ROUND(E78*N78,2)</f>
        <v>0</v>
      </c>
      <c r="P78" s="157">
        <v>0.16500000000000001</v>
      </c>
      <c r="Q78" s="157">
        <f>ROUND(E78*P78,2)</f>
        <v>0.5</v>
      </c>
      <c r="R78" s="157"/>
      <c r="S78" s="157" t="s">
        <v>198</v>
      </c>
      <c r="T78" s="157" t="s">
        <v>185</v>
      </c>
      <c r="U78" s="157">
        <v>2.2759999999999998</v>
      </c>
      <c r="V78" s="157">
        <f>ROUND(E78*U78,2)</f>
        <v>6.83</v>
      </c>
      <c r="W78" s="157"/>
      <c r="X78" s="157" t="s">
        <v>186</v>
      </c>
      <c r="Y78" s="147"/>
      <c r="Z78" s="147"/>
      <c r="AA78" s="147"/>
      <c r="AB78" s="147"/>
      <c r="AC78" s="147"/>
      <c r="AD78" s="147"/>
      <c r="AE78" s="147"/>
      <c r="AF78" s="147"/>
      <c r="AG78" s="147" t="s">
        <v>187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54"/>
      <c r="B79" s="155"/>
      <c r="C79" s="184" t="s">
        <v>754</v>
      </c>
      <c r="D79" s="159"/>
      <c r="E79" s="160">
        <v>3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7"/>
      <c r="Z79" s="147"/>
      <c r="AA79" s="147"/>
      <c r="AB79" s="147"/>
      <c r="AC79" s="147"/>
      <c r="AD79" s="147"/>
      <c r="AE79" s="147"/>
      <c r="AF79" s="147"/>
      <c r="AG79" s="147" t="s">
        <v>189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x14ac:dyDescent="0.2">
      <c r="A80" s="162" t="s">
        <v>179</v>
      </c>
      <c r="B80" s="163" t="s">
        <v>103</v>
      </c>
      <c r="C80" s="182" t="s">
        <v>104</v>
      </c>
      <c r="D80" s="164"/>
      <c r="E80" s="165"/>
      <c r="F80" s="166"/>
      <c r="G80" s="167">
        <f>SUMIF(AG81:AG81,"&lt;&gt;NOR",G81:G81)</f>
        <v>0</v>
      </c>
      <c r="H80" s="161"/>
      <c r="I80" s="161">
        <f>SUM(I81:I81)</f>
        <v>0</v>
      </c>
      <c r="J80" s="161"/>
      <c r="K80" s="161">
        <f>SUM(K81:K81)</f>
        <v>0</v>
      </c>
      <c r="L80" s="161"/>
      <c r="M80" s="161">
        <f>SUM(M81:M81)</f>
        <v>0</v>
      </c>
      <c r="N80" s="161"/>
      <c r="O80" s="161">
        <f>SUM(O81:O81)</f>
        <v>0</v>
      </c>
      <c r="P80" s="161"/>
      <c r="Q80" s="161">
        <f>SUM(Q81:Q81)</f>
        <v>0</v>
      </c>
      <c r="R80" s="161"/>
      <c r="S80" s="161"/>
      <c r="T80" s="161"/>
      <c r="U80" s="161"/>
      <c r="V80" s="161">
        <f>SUM(V81:V81)</f>
        <v>1.81</v>
      </c>
      <c r="W80" s="161"/>
      <c r="X80" s="161"/>
      <c r="AG80" t="s">
        <v>180</v>
      </c>
    </row>
    <row r="81" spans="1:60" outlineLevel="1" x14ac:dyDescent="0.2">
      <c r="A81" s="174">
        <v>29</v>
      </c>
      <c r="B81" s="175" t="s">
        <v>755</v>
      </c>
      <c r="C81" s="185" t="s">
        <v>756</v>
      </c>
      <c r="D81" s="176" t="s">
        <v>209</v>
      </c>
      <c r="E81" s="177">
        <v>1.9258200000000001</v>
      </c>
      <c r="F81" s="178"/>
      <c r="G81" s="179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21</v>
      </c>
      <c r="M81" s="157">
        <f>G81*(1+L81/100)</f>
        <v>0</v>
      </c>
      <c r="N81" s="157">
        <v>0</v>
      </c>
      <c r="O81" s="157">
        <f>ROUND(E81*N81,2)</f>
        <v>0</v>
      </c>
      <c r="P81" s="157">
        <v>0</v>
      </c>
      <c r="Q81" s="157">
        <f>ROUND(E81*P81,2)</f>
        <v>0</v>
      </c>
      <c r="R81" s="157"/>
      <c r="S81" s="157" t="s">
        <v>198</v>
      </c>
      <c r="T81" s="157" t="s">
        <v>185</v>
      </c>
      <c r="U81" s="157">
        <v>0.9385</v>
      </c>
      <c r="V81" s="157">
        <f>ROUND(E81*U81,2)</f>
        <v>1.81</v>
      </c>
      <c r="W81" s="157"/>
      <c r="X81" s="157" t="s">
        <v>210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211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x14ac:dyDescent="0.2">
      <c r="A82" s="162" t="s">
        <v>179</v>
      </c>
      <c r="B82" s="163" t="s">
        <v>107</v>
      </c>
      <c r="C82" s="182" t="s">
        <v>108</v>
      </c>
      <c r="D82" s="164"/>
      <c r="E82" s="165"/>
      <c r="F82" s="166"/>
      <c r="G82" s="167">
        <f>SUMIF(AG83:AG103,"&lt;&gt;NOR",G83:G103)</f>
        <v>0</v>
      </c>
      <c r="H82" s="161"/>
      <c r="I82" s="161">
        <f>SUM(I83:I103)</f>
        <v>0</v>
      </c>
      <c r="J82" s="161"/>
      <c r="K82" s="161">
        <f>SUM(K83:K103)</f>
        <v>0</v>
      </c>
      <c r="L82" s="161"/>
      <c r="M82" s="161">
        <f>SUM(M83:M103)</f>
        <v>0</v>
      </c>
      <c r="N82" s="161"/>
      <c r="O82" s="161">
        <f>SUM(O83:O103)</f>
        <v>0.04</v>
      </c>
      <c r="P82" s="161"/>
      <c r="Q82" s="161">
        <f>SUM(Q83:Q103)</f>
        <v>0</v>
      </c>
      <c r="R82" s="161"/>
      <c r="S82" s="161"/>
      <c r="T82" s="161"/>
      <c r="U82" s="161"/>
      <c r="V82" s="161">
        <f>SUM(V83:V103)</f>
        <v>6.95</v>
      </c>
      <c r="W82" s="161"/>
      <c r="X82" s="161"/>
      <c r="AG82" t="s">
        <v>180</v>
      </c>
    </row>
    <row r="83" spans="1:60" ht="22.5" outlineLevel="1" x14ac:dyDescent="0.2">
      <c r="A83" s="168">
        <v>30</v>
      </c>
      <c r="B83" s="169" t="s">
        <v>757</v>
      </c>
      <c r="C83" s="183" t="s">
        <v>758</v>
      </c>
      <c r="D83" s="170" t="s">
        <v>232</v>
      </c>
      <c r="E83" s="171">
        <v>10</v>
      </c>
      <c r="F83" s="172"/>
      <c r="G83" s="173">
        <f>ROUND(E83*F83,2)</f>
        <v>0</v>
      </c>
      <c r="H83" s="158"/>
      <c r="I83" s="157">
        <f>ROUND(E83*H83,2)</f>
        <v>0</v>
      </c>
      <c r="J83" s="158"/>
      <c r="K83" s="157">
        <f>ROUND(E83*J83,2)</f>
        <v>0</v>
      </c>
      <c r="L83" s="157">
        <v>21</v>
      </c>
      <c r="M83" s="157">
        <f>G83*(1+L83/100)</f>
        <v>0</v>
      </c>
      <c r="N83" s="157">
        <v>0</v>
      </c>
      <c r="O83" s="157">
        <f>ROUND(E83*N83,2)</f>
        <v>0</v>
      </c>
      <c r="P83" s="157">
        <v>0</v>
      </c>
      <c r="Q83" s="157">
        <f>ROUND(E83*P83,2)</f>
        <v>0</v>
      </c>
      <c r="R83" s="157"/>
      <c r="S83" s="157" t="s">
        <v>198</v>
      </c>
      <c r="T83" s="157" t="s">
        <v>185</v>
      </c>
      <c r="U83" s="157">
        <v>0.17499999999999999</v>
      </c>
      <c r="V83" s="157">
        <f>ROUND(E83*U83,2)</f>
        <v>1.75</v>
      </c>
      <c r="W83" s="157"/>
      <c r="X83" s="157" t="s">
        <v>186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187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54"/>
      <c r="B84" s="155"/>
      <c r="C84" s="184" t="s">
        <v>759</v>
      </c>
      <c r="D84" s="159"/>
      <c r="E84" s="160">
        <v>10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189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ht="22.5" outlineLevel="1" x14ac:dyDescent="0.2">
      <c r="A85" s="168">
        <v>31</v>
      </c>
      <c r="B85" s="169" t="s">
        <v>760</v>
      </c>
      <c r="C85" s="183" t="s">
        <v>761</v>
      </c>
      <c r="D85" s="170" t="s">
        <v>232</v>
      </c>
      <c r="E85" s="171">
        <v>15</v>
      </c>
      <c r="F85" s="172"/>
      <c r="G85" s="173">
        <f>ROUND(E85*F85,2)</f>
        <v>0</v>
      </c>
      <c r="H85" s="158"/>
      <c r="I85" s="157">
        <f>ROUND(E85*H85,2)</f>
        <v>0</v>
      </c>
      <c r="J85" s="158"/>
      <c r="K85" s="157">
        <f>ROUND(E85*J85,2)</f>
        <v>0</v>
      </c>
      <c r="L85" s="157">
        <v>21</v>
      </c>
      <c r="M85" s="157">
        <f>G85*(1+L85/100)</f>
        <v>0</v>
      </c>
      <c r="N85" s="157">
        <v>0</v>
      </c>
      <c r="O85" s="157">
        <f>ROUND(E85*N85,2)</f>
        <v>0</v>
      </c>
      <c r="P85" s="157">
        <v>0</v>
      </c>
      <c r="Q85" s="157">
        <f>ROUND(E85*P85,2)</f>
        <v>0</v>
      </c>
      <c r="R85" s="157"/>
      <c r="S85" s="157" t="s">
        <v>198</v>
      </c>
      <c r="T85" s="157" t="s">
        <v>185</v>
      </c>
      <c r="U85" s="157">
        <v>0.255</v>
      </c>
      <c r="V85" s="157">
        <f>ROUND(E85*U85,2)</f>
        <v>3.83</v>
      </c>
      <c r="W85" s="157"/>
      <c r="X85" s="157" t="s">
        <v>186</v>
      </c>
      <c r="Y85" s="147"/>
      <c r="Z85" s="147"/>
      <c r="AA85" s="147"/>
      <c r="AB85" s="147"/>
      <c r="AC85" s="147"/>
      <c r="AD85" s="147"/>
      <c r="AE85" s="147"/>
      <c r="AF85" s="147"/>
      <c r="AG85" s="147" t="s">
        <v>187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54"/>
      <c r="B86" s="155"/>
      <c r="C86" s="184" t="s">
        <v>762</v>
      </c>
      <c r="D86" s="159"/>
      <c r="E86" s="160">
        <v>15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189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ht="22.5" outlineLevel="1" x14ac:dyDescent="0.2">
      <c r="A87" s="168">
        <v>32</v>
      </c>
      <c r="B87" s="169" t="s">
        <v>763</v>
      </c>
      <c r="C87" s="183" t="s">
        <v>764</v>
      </c>
      <c r="D87" s="170" t="s">
        <v>266</v>
      </c>
      <c r="E87" s="171">
        <v>7</v>
      </c>
      <c r="F87" s="172"/>
      <c r="G87" s="173">
        <f>ROUND(E87*F87,2)</f>
        <v>0</v>
      </c>
      <c r="H87" s="158"/>
      <c r="I87" s="157">
        <f>ROUND(E87*H87,2)</f>
        <v>0</v>
      </c>
      <c r="J87" s="158"/>
      <c r="K87" s="157">
        <f>ROUND(E87*J87,2)</f>
        <v>0</v>
      </c>
      <c r="L87" s="157">
        <v>21</v>
      </c>
      <c r="M87" s="157">
        <f>G87*(1+L87/100)</f>
        <v>0</v>
      </c>
      <c r="N87" s="157">
        <v>0</v>
      </c>
      <c r="O87" s="157">
        <f>ROUND(E87*N87,2)</f>
        <v>0</v>
      </c>
      <c r="P87" s="157">
        <v>0</v>
      </c>
      <c r="Q87" s="157">
        <f>ROUND(E87*P87,2)</f>
        <v>0</v>
      </c>
      <c r="R87" s="157"/>
      <c r="S87" s="157" t="s">
        <v>198</v>
      </c>
      <c r="T87" s="157" t="s">
        <v>185</v>
      </c>
      <c r="U87" s="157">
        <v>0.03</v>
      </c>
      <c r="V87" s="157">
        <f>ROUND(E87*U87,2)</f>
        <v>0.21</v>
      </c>
      <c r="W87" s="157"/>
      <c r="X87" s="157" t="s">
        <v>186</v>
      </c>
      <c r="Y87" s="147"/>
      <c r="Z87" s="147"/>
      <c r="AA87" s="147"/>
      <c r="AB87" s="147"/>
      <c r="AC87" s="147"/>
      <c r="AD87" s="147"/>
      <c r="AE87" s="147"/>
      <c r="AF87" s="147"/>
      <c r="AG87" s="147" t="s">
        <v>187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54"/>
      <c r="B88" s="155"/>
      <c r="C88" s="184" t="s">
        <v>765</v>
      </c>
      <c r="D88" s="159"/>
      <c r="E88" s="160">
        <v>4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189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54"/>
      <c r="B89" s="155"/>
      <c r="C89" s="184" t="s">
        <v>766</v>
      </c>
      <c r="D89" s="159"/>
      <c r="E89" s="160">
        <v>3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189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2.5" outlineLevel="1" x14ac:dyDescent="0.2">
      <c r="A90" s="168">
        <v>33</v>
      </c>
      <c r="B90" s="169" t="s">
        <v>767</v>
      </c>
      <c r="C90" s="183" t="s">
        <v>768</v>
      </c>
      <c r="D90" s="170" t="s">
        <v>266</v>
      </c>
      <c r="E90" s="171">
        <v>29</v>
      </c>
      <c r="F90" s="172"/>
      <c r="G90" s="173">
        <f>ROUND(E90*F90,2)</f>
        <v>0</v>
      </c>
      <c r="H90" s="158"/>
      <c r="I90" s="157">
        <f>ROUND(E90*H90,2)</f>
        <v>0</v>
      </c>
      <c r="J90" s="158"/>
      <c r="K90" s="157">
        <f>ROUND(E90*J90,2)</f>
        <v>0</v>
      </c>
      <c r="L90" s="157">
        <v>21</v>
      </c>
      <c r="M90" s="157">
        <f>G90*(1+L90/100)</f>
        <v>0</v>
      </c>
      <c r="N90" s="157">
        <v>0</v>
      </c>
      <c r="O90" s="157">
        <f>ROUND(E90*N90,2)</f>
        <v>0</v>
      </c>
      <c r="P90" s="157">
        <v>0</v>
      </c>
      <c r="Q90" s="157">
        <f>ROUND(E90*P90,2)</f>
        <v>0</v>
      </c>
      <c r="R90" s="157"/>
      <c r="S90" s="157" t="s">
        <v>198</v>
      </c>
      <c r="T90" s="157" t="s">
        <v>185</v>
      </c>
      <c r="U90" s="157">
        <v>0.04</v>
      </c>
      <c r="V90" s="157">
        <f>ROUND(E90*U90,2)</f>
        <v>1.1599999999999999</v>
      </c>
      <c r="W90" s="157"/>
      <c r="X90" s="157" t="s">
        <v>186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187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54"/>
      <c r="B91" s="155"/>
      <c r="C91" s="184" t="s">
        <v>769</v>
      </c>
      <c r="D91" s="159"/>
      <c r="E91" s="160">
        <v>3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189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54"/>
      <c r="B92" s="155"/>
      <c r="C92" s="184" t="s">
        <v>770</v>
      </c>
      <c r="D92" s="159"/>
      <c r="E92" s="160">
        <v>3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189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54"/>
      <c r="B93" s="155"/>
      <c r="C93" s="184" t="s">
        <v>771</v>
      </c>
      <c r="D93" s="159"/>
      <c r="E93" s="160">
        <v>4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7"/>
      <c r="Z93" s="147"/>
      <c r="AA93" s="147"/>
      <c r="AB93" s="147"/>
      <c r="AC93" s="147"/>
      <c r="AD93" s="147"/>
      <c r="AE93" s="147"/>
      <c r="AF93" s="147"/>
      <c r="AG93" s="147" t="s">
        <v>189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54"/>
      <c r="B94" s="155"/>
      <c r="C94" s="184" t="s">
        <v>772</v>
      </c>
      <c r="D94" s="159"/>
      <c r="E94" s="160">
        <v>2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189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54"/>
      <c r="B95" s="155"/>
      <c r="C95" s="184" t="s">
        <v>773</v>
      </c>
      <c r="D95" s="159"/>
      <c r="E95" s="160">
        <v>2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189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184" t="s">
        <v>774</v>
      </c>
      <c r="D96" s="159"/>
      <c r="E96" s="160">
        <v>6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189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54"/>
      <c r="B97" s="155"/>
      <c r="C97" s="184" t="s">
        <v>769</v>
      </c>
      <c r="D97" s="159"/>
      <c r="E97" s="160">
        <v>3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7"/>
      <c r="Z97" s="147"/>
      <c r="AA97" s="147"/>
      <c r="AB97" s="147"/>
      <c r="AC97" s="147"/>
      <c r="AD97" s="147"/>
      <c r="AE97" s="147"/>
      <c r="AF97" s="147"/>
      <c r="AG97" s="147" t="s">
        <v>189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184" t="s">
        <v>775</v>
      </c>
      <c r="D98" s="159"/>
      <c r="E98" s="160">
        <v>6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189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68">
        <v>34</v>
      </c>
      <c r="B99" s="169" t="s">
        <v>776</v>
      </c>
      <c r="C99" s="183" t="s">
        <v>777</v>
      </c>
      <c r="D99" s="170" t="s">
        <v>232</v>
      </c>
      <c r="E99" s="171">
        <v>10</v>
      </c>
      <c r="F99" s="172"/>
      <c r="G99" s="173">
        <f>ROUND(E99*F99,2)</f>
        <v>0</v>
      </c>
      <c r="H99" s="158"/>
      <c r="I99" s="157">
        <f>ROUND(E99*H99,2)</f>
        <v>0</v>
      </c>
      <c r="J99" s="158"/>
      <c r="K99" s="157">
        <f>ROUND(E99*J99,2)</f>
        <v>0</v>
      </c>
      <c r="L99" s="157">
        <v>21</v>
      </c>
      <c r="M99" s="157">
        <f>G99*(1+L99/100)</f>
        <v>0</v>
      </c>
      <c r="N99" s="157">
        <v>7.2000000000000005E-4</v>
      </c>
      <c r="O99" s="157">
        <f>ROUND(E99*N99,2)</f>
        <v>0.01</v>
      </c>
      <c r="P99" s="157">
        <v>0</v>
      </c>
      <c r="Q99" s="157">
        <f>ROUND(E99*P99,2)</f>
        <v>0</v>
      </c>
      <c r="R99" s="157" t="s">
        <v>192</v>
      </c>
      <c r="S99" s="157" t="s">
        <v>358</v>
      </c>
      <c r="T99" s="157" t="s">
        <v>185</v>
      </c>
      <c r="U99" s="157">
        <v>0</v>
      </c>
      <c r="V99" s="157">
        <f>ROUND(E99*U99,2)</f>
        <v>0</v>
      </c>
      <c r="W99" s="157"/>
      <c r="X99" s="157" t="s">
        <v>193</v>
      </c>
      <c r="Y99" s="147"/>
      <c r="Z99" s="147"/>
      <c r="AA99" s="147"/>
      <c r="AB99" s="147"/>
      <c r="AC99" s="147"/>
      <c r="AD99" s="147"/>
      <c r="AE99" s="147"/>
      <c r="AF99" s="147"/>
      <c r="AG99" s="147" t="s">
        <v>194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54"/>
      <c r="B100" s="155"/>
      <c r="C100" s="184" t="s">
        <v>778</v>
      </c>
      <c r="D100" s="159"/>
      <c r="E100" s="160">
        <v>10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189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68">
        <v>35</v>
      </c>
      <c r="B101" s="169" t="s">
        <v>779</v>
      </c>
      <c r="C101" s="183" t="s">
        <v>780</v>
      </c>
      <c r="D101" s="170" t="s">
        <v>232</v>
      </c>
      <c r="E101" s="171">
        <v>15</v>
      </c>
      <c r="F101" s="172"/>
      <c r="G101" s="173">
        <f>ROUND(E101*F101,2)</f>
        <v>0</v>
      </c>
      <c r="H101" s="158"/>
      <c r="I101" s="157">
        <f>ROUND(E101*H101,2)</f>
        <v>0</v>
      </c>
      <c r="J101" s="158"/>
      <c r="K101" s="157">
        <f>ROUND(E101*J101,2)</f>
        <v>0</v>
      </c>
      <c r="L101" s="157">
        <v>21</v>
      </c>
      <c r="M101" s="157">
        <f>G101*(1+L101/100)</f>
        <v>0</v>
      </c>
      <c r="N101" s="157">
        <v>1.6999999999999999E-3</v>
      </c>
      <c r="O101" s="157">
        <f>ROUND(E101*N101,2)</f>
        <v>0.03</v>
      </c>
      <c r="P101" s="157">
        <v>0</v>
      </c>
      <c r="Q101" s="157">
        <f>ROUND(E101*P101,2)</f>
        <v>0</v>
      </c>
      <c r="R101" s="157" t="s">
        <v>192</v>
      </c>
      <c r="S101" s="157" t="s">
        <v>358</v>
      </c>
      <c r="T101" s="157" t="s">
        <v>185</v>
      </c>
      <c r="U101" s="157">
        <v>0</v>
      </c>
      <c r="V101" s="157">
        <f>ROUND(E101*U101,2)</f>
        <v>0</v>
      </c>
      <c r="W101" s="157"/>
      <c r="X101" s="157" t="s">
        <v>193</v>
      </c>
      <c r="Y101" s="147"/>
      <c r="Z101" s="147"/>
      <c r="AA101" s="147"/>
      <c r="AB101" s="147"/>
      <c r="AC101" s="147"/>
      <c r="AD101" s="147"/>
      <c r="AE101" s="147"/>
      <c r="AF101" s="147"/>
      <c r="AG101" s="147" t="s">
        <v>194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ht="22.5" outlineLevel="1" x14ac:dyDescent="0.2">
      <c r="A102" s="154"/>
      <c r="B102" s="155"/>
      <c r="C102" s="184" t="s">
        <v>781</v>
      </c>
      <c r="D102" s="159"/>
      <c r="E102" s="160">
        <v>15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189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54">
        <v>36</v>
      </c>
      <c r="B103" s="155" t="s">
        <v>782</v>
      </c>
      <c r="C103" s="186" t="s">
        <v>783</v>
      </c>
      <c r="D103" s="156" t="s">
        <v>0</v>
      </c>
      <c r="E103" s="180"/>
      <c r="F103" s="158"/>
      <c r="G103" s="157">
        <f>ROUND(E103*F103,2)</f>
        <v>0</v>
      </c>
      <c r="H103" s="158"/>
      <c r="I103" s="157">
        <f>ROUND(E103*H103,2)</f>
        <v>0</v>
      </c>
      <c r="J103" s="158"/>
      <c r="K103" s="157">
        <f>ROUND(E103*J103,2)</f>
        <v>0</v>
      </c>
      <c r="L103" s="157">
        <v>21</v>
      </c>
      <c r="M103" s="157">
        <f>G103*(1+L103/100)</f>
        <v>0</v>
      </c>
      <c r="N103" s="157">
        <v>0</v>
      </c>
      <c r="O103" s="157">
        <f>ROUND(E103*N103,2)</f>
        <v>0</v>
      </c>
      <c r="P103" s="157">
        <v>0</v>
      </c>
      <c r="Q103" s="157">
        <f>ROUND(E103*P103,2)</f>
        <v>0</v>
      </c>
      <c r="R103" s="157"/>
      <c r="S103" s="157" t="s">
        <v>198</v>
      </c>
      <c r="T103" s="157" t="s">
        <v>185</v>
      </c>
      <c r="U103" s="157">
        <v>0</v>
      </c>
      <c r="V103" s="157">
        <f>ROUND(E103*U103,2)</f>
        <v>0</v>
      </c>
      <c r="W103" s="157"/>
      <c r="X103" s="157" t="s">
        <v>210</v>
      </c>
      <c r="Y103" s="147"/>
      <c r="Z103" s="147"/>
      <c r="AA103" s="147"/>
      <c r="AB103" s="147"/>
      <c r="AC103" s="147"/>
      <c r="AD103" s="147"/>
      <c r="AE103" s="147"/>
      <c r="AF103" s="147"/>
      <c r="AG103" s="147" t="s">
        <v>211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x14ac:dyDescent="0.2">
      <c r="A104" s="162" t="s">
        <v>179</v>
      </c>
      <c r="B104" s="163" t="s">
        <v>111</v>
      </c>
      <c r="C104" s="182" t="s">
        <v>112</v>
      </c>
      <c r="D104" s="164"/>
      <c r="E104" s="165"/>
      <c r="F104" s="166"/>
      <c r="G104" s="167">
        <f>SUMIF(AG105:AG111,"&lt;&gt;NOR",G105:G111)</f>
        <v>0</v>
      </c>
      <c r="H104" s="161"/>
      <c r="I104" s="161">
        <f>SUM(I105:I111)</f>
        <v>0</v>
      </c>
      <c r="J104" s="161"/>
      <c r="K104" s="161">
        <f>SUM(K105:K111)</f>
        <v>0</v>
      </c>
      <c r="L104" s="161"/>
      <c r="M104" s="161">
        <f>SUM(M105:M111)</f>
        <v>0</v>
      </c>
      <c r="N104" s="161"/>
      <c r="O104" s="161">
        <f>SUM(O105:O111)</f>
        <v>0.01</v>
      </c>
      <c r="P104" s="161"/>
      <c r="Q104" s="161">
        <f>SUM(Q105:Q111)</f>
        <v>0</v>
      </c>
      <c r="R104" s="161"/>
      <c r="S104" s="161"/>
      <c r="T104" s="161"/>
      <c r="U104" s="161"/>
      <c r="V104" s="161">
        <f>SUM(V105:V111)</f>
        <v>1.1400000000000001</v>
      </c>
      <c r="W104" s="161"/>
      <c r="X104" s="161"/>
      <c r="AG104" t="s">
        <v>180</v>
      </c>
    </row>
    <row r="105" spans="1:60" outlineLevel="1" x14ac:dyDescent="0.2">
      <c r="A105" s="168">
        <v>37</v>
      </c>
      <c r="B105" s="169" t="s">
        <v>784</v>
      </c>
      <c r="C105" s="183" t="s">
        <v>785</v>
      </c>
      <c r="D105" s="170" t="s">
        <v>232</v>
      </c>
      <c r="E105" s="171">
        <v>2.5</v>
      </c>
      <c r="F105" s="172"/>
      <c r="G105" s="173">
        <f>ROUND(E105*F105,2)</f>
        <v>0</v>
      </c>
      <c r="H105" s="158"/>
      <c r="I105" s="157">
        <f>ROUND(E105*H105,2)</f>
        <v>0</v>
      </c>
      <c r="J105" s="158"/>
      <c r="K105" s="157">
        <f>ROUND(E105*J105,2)</f>
        <v>0</v>
      </c>
      <c r="L105" s="157">
        <v>21</v>
      </c>
      <c r="M105" s="157">
        <f>G105*(1+L105/100)</f>
        <v>0</v>
      </c>
      <c r="N105" s="157">
        <v>5.2999999999999998E-4</v>
      </c>
      <c r="O105" s="157">
        <f>ROUND(E105*N105,2)</f>
        <v>0</v>
      </c>
      <c r="P105" s="157">
        <v>0</v>
      </c>
      <c r="Q105" s="157">
        <f>ROUND(E105*P105,2)</f>
        <v>0</v>
      </c>
      <c r="R105" s="157"/>
      <c r="S105" s="157" t="s">
        <v>198</v>
      </c>
      <c r="T105" s="157" t="s">
        <v>185</v>
      </c>
      <c r="U105" s="157">
        <v>0.26750000000000002</v>
      </c>
      <c r="V105" s="157">
        <f>ROUND(E105*U105,2)</f>
        <v>0.67</v>
      </c>
      <c r="W105" s="157"/>
      <c r="X105" s="157" t="s">
        <v>186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187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54"/>
      <c r="B106" s="155"/>
      <c r="C106" s="184" t="s">
        <v>786</v>
      </c>
      <c r="D106" s="159"/>
      <c r="E106" s="160">
        <v>2.5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189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68">
        <v>38</v>
      </c>
      <c r="B107" s="169" t="s">
        <v>787</v>
      </c>
      <c r="C107" s="183" t="s">
        <v>788</v>
      </c>
      <c r="D107" s="170" t="s">
        <v>266</v>
      </c>
      <c r="E107" s="171">
        <v>1</v>
      </c>
      <c r="F107" s="172"/>
      <c r="G107" s="173">
        <f>ROUND(E107*F107,2)</f>
        <v>0</v>
      </c>
      <c r="H107" s="158"/>
      <c r="I107" s="157">
        <f>ROUND(E107*H107,2)</f>
        <v>0</v>
      </c>
      <c r="J107" s="158"/>
      <c r="K107" s="157">
        <f>ROUND(E107*J107,2)</f>
        <v>0</v>
      </c>
      <c r="L107" s="157">
        <v>21</v>
      </c>
      <c r="M107" s="157">
        <f>G107*(1+L107/100)</f>
        <v>0</v>
      </c>
      <c r="N107" s="157">
        <v>5.7000000000000002E-3</v>
      </c>
      <c r="O107" s="157">
        <f>ROUND(E107*N107,2)</f>
        <v>0.01</v>
      </c>
      <c r="P107" s="157">
        <v>0</v>
      </c>
      <c r="Q107" s="157">
        <f>ROUND(E107*P107,2)</f>
        <v>0</v>
      </c>
      <c r="R107" s="157"/>
      <c r="S107" s="157" t="s">
        <v>198</v>
      </c>
      <c r="T107" s="157" t="s">
        <v>185</v>
      </c>
      <c r="U107" s="157">
        <v>0.35</v>
      </c>
      <c r="V107" s="157">
        <f>ROUND(E107*U107,2)</f>
        <v>0.35</v>
      </c>
      <c r="W107" s="157"/>
      <c r="X107" s="157" t="s">
        <v>186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187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54"/>
      <c r="B108" s="155"/>
      <c r="C108" s="184" t="s">
        <v>690</v>
      </c>
      <c r="D108" s="159"/>
      <c r="E108" s="160">
        <v>1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189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68">
        <v>39</v>
      </c>
      <c r="B109" s="169" t="s">
        <v>789</v>
      </c>
      <c r="C109" s="183" t="s">
        <v>790</v>
      </c>
      <c r="D109" s="170" t="s">
        <v>232</v>
      </c>
      <c r="E109" s="171">
        <v>2.5</v>
      </c>
      <c r="F109" s="172"/>
      <c r="G109" s="173">
        <f>ROUND(E109*F109,2)</f>
        <v>0</v>
      </c>
      <c r="H109" s="158"/>
      <c r="I109" s="157">
        <f>ROUND(E109*H109,2)</f>
        <v>0</v>
      </c>
      <c r="J109" s="158"/>
      <c r="K109" s="157">
        <f>ROUND(E109*J109,2)</f>
        <v>0</v>
      </c>
      <c r="L109" s="157">
        <v>21</v>
      </c>
      <c r="M109" s="157">
        <f>G109*(1+L109/100)</f>
        <v>0</v>
      </c>
      <c r="N109" s="157">
        <v>0</v>
      </c>
      <c r="O109" s="157">
        <f>ROUND(E109*N109,2)</f>
        <v>0</v>
      </c>
      <c r="P109" s="157">
        <v>0</v>
      </c>
      <c r="Q109" s="157">
        <f>ROUND(E109*P109,2)</f>
        <v>0</v>
      </c>
      <c r="R109" s="157"/>
      <c r="S109" s="157" t="s">
        <v>198</v>
      </c>
      <c r="T109" s="157" t="s">
        <v>185</v>
      </c>
      <c r="U109" s="157">
        <v>4.8000000000000001E-2</v>
      </c>
      <c r="V109" s="157">
        <f>ROUND(E109*U109,2)</f>
        <v>0.12</v>
      </c>
      <c r="W109" s="157"/>
      <c r="X109" s="157" t="s">
        <v>186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187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54"/>
      <c r="B110" s="155"/>
      <c r="C110" s="184" t="s">
        <v>786</v>
      </c>
      <c r="D110" s="159"/>
      <c r="E110" s="160">
        <v>2.5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189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54">
        <v>40</v>
      </c>
      <c r="B111" s="155" t="s">
        <v>791</v>
      </c>
      <c r="C111" s="186" t="s">
        <v>792</v>
      </c>
      <c r="D111" s="156" t="s">
        <v>0</v>
      </c>
      <c r="E111" s="180"/>
      <c r="F111" s="158"/>
      <c r="G111" s="157">
        <f>ROUND(E111*F111,2)</f>
        <v>0</v>
      </c>
      <c r="H111" s="158"/>
      <c r="I111" s="157">
        <f>ROUND(E111*H111,2)</f>
        <v>0</v>
      </c>
      <c r="J111" s="158"/>
      <c r="K111" s="157">
        <f>ROUND(E111*J111,2)</f>
        <v>0</v>
      </c>
      <c r="L111" s="157">
        <v>21</v>
      </c>
      <c r="M111" s="157">
        <f>G111*(1+L111/100)</f>
        <v>0</v>
      </c>
      <c r="N111" s="157">
        <v>0</v>
      </c>
      <c r="O111" s="157">
        <f>ROUND(E111*N111,2)</f>
        <v>0</v>
      </c>
      <c r="P111" s="157">
        <v>0</v>
      </c>
      <c r="Q111" s="157">
        <f>ROUND(E111*P111,2)</f>
        <v>0</v>
      </c>
      <c r="R111" s="157"/>
      <c r="S111" s="157" t="s">
        <v>198</v>
      </c>
      <c r="T111" s="157" t="s">
        <v>185</v>
      </c>
      <c r="U111" s="157">
        <v>0</v>
      </c>
      <c r="V111" s="157">
        <f>ROUND(E111*U111,2)</f>
        <v>0</v>
      </c>
      <c r="W111" s="157"/>
      <c r="X111" s="157" t="s">
        <v>210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211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x14ac:dyDescent="0.2">
      <c r="A112" s="162" t="s">
        <v>179</v>
      </c>
      <c r="B112" s="163" t="s">
        <v>113</v>
      </c>
      <c r="C112" s="182" t="s">
        <v>114</v>
      </c>
      <c r="D112" s="164"/>
      <c r="E112" s="165"/>
      <c r="F112" s="166"/>
      <c r="G112" s="167">
        <f>SUMIF(AG113:AG140,"&lt;&gt;NOR",G113:G140)</f>
        <v>0</v>
      </c>
      <c r="H112" s="161"/>
      <c r="I112" s="161">
        <f>SUM(I113:I140)</f>
        <v>0</v>
      </c>
      <c r="J112" s="161"/>
      <c r="K112" s="161">
        <f>SUM(K113:K140)</f>
        <v>0</v>
      </c>
      <c r="L112" s="161"/>
      <c r="M112" s="161">
        <f>SUM(M113:M140)</f>
        <v>0</v>
      </c>
      <c r="N112" s="161"/>
      <c r="O112" s="161">
        <f>SUM(O113:O140)</f>
        <v>0.06</v>
      </c>
      <c r="P112" s="161"/>
      <c r="Q112" s="161">
        <f>SUM(Q113:Q140)</f>
        <v>0</v>
      </c>
      <c r="R112" s="161"/>
      <c r="S112" s="161"/>
      <c r="T112" s="161"/>
      <c r="U112" s="161"/>
      <c r="V112" s="161">
        <f>SUM(V113:V140)</f>
        <v>13.82</v>
      </c>
      <c r="W112" s="161"/>
      <c r="X112" s="161"/>
      <c r="AG112" t="s">
        <v>180</v>
      </c>
    </row>
    <row r="113" spans="1:60" outlineLevel="1" x14ac:dyDescent="0.2">
      <c r="A113" s="168">
        <v>41</v>
      </c>
      <c r="B113" s="169" t="s">
        <v>793</v>
      </c>
      <c r="C113" s="183" t="s">
        <v>794</v>
      </c>
      <c r="D113" s="170" t="s">
        <v>266</v>
      </c>
      <c r="E113" s="171">
        <v>1</v>
      </c>
      <c r="F113" s="172"/>
      <c r="G113" s="173">
        <f>ROUND(E113*F113,2)</f>
        <v>0</v>
      </c>
      <c r="H113" s="158"/>
      <c r="I113" s="157">
        <f>ROUND(E113*H113,2)</f>
        <v>0</v>
      </c>
      <c r="J113" s="158"/>
      <c r="K113" s="157">
        <f>ROUND(E113*J113,2)</f>
        <v>0</v>
      </c>
      <c r="L113" s="157">
        <v>21</v>
      </c>
      <c r="M113" s="157">
        <f>G113*(1+L113/100)</f>
        <v>0</v>
      </c>
      <c r="N113" s="157">
        <v>0</v>
      </c>
      <c r="O113" s="157">
        <f>ROUND(E113*N113,2)</f>
        <v>0</v>
      </c>
      <c r="P113" s="157">
        <v>0</v>
      </c>
      <c r="Q113" s="157">
        <f>ROUND(E113*P113,2)</f>
        <v>0</v>
      </c>
      <c r="R113" s="157"/>
      <c r="S113" s="157" t="s">
        <v>198</v>
      </c>
      <c r="T113" s="157" t="s">
        <v>185</v>
      </c>
      <c r="U113" s="157">
        <v>0.16145000000000001</v>
      </c>
      <c r="V113" s="157">
        <f>ROUND(E113*U113,2)</f>
        <v>0.16</v>
      </c>
      <c r="W113" s="157"/>
      <c r="X113" s="157" t="s">
        <v>186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187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54"/>
      <c r="B114" s="155"/>
      <c r="C114" s="184" t="s">
        <v>795</v>
      </c>
      <c r="D114" s="159"/>
      <c r="E114" s="160">
        <v>1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189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68">
        <v>42</v>
      </c>
      <c r="B115" s="169" t="s">
        <v>796</v>
      </c>
      <c r="C115" s="183" t="s">
        <v>797</v>
      </c>
      <c r="D115" s="170" t="s">
        <v>266</v>
      </c>
      <c r="E115" s="171">
        <v>2</v>
      </c>
      <c r="F115" s="172"/>
      <c r="G115" s="173">
        <f>ROUND(E115*F115,2)</f>
        <v>0</v>
      </c>
      <c r="H115" s="158"/>
      <c r="I115" s="157">
        <f>ROUND(E115*H115,2)</f>
        <v>0</v>
      </c>
      <c r="J115" s="158"/>
      <c r="K115" s="157">
        <f>ROUND(E115*J115,2)</f>
        <v>0</v>
      </c>
      <c r="L115" s="157">
        <v>21</v>
      </c>
      <c r="M115" s="157">
        <f>G115*(1+L115/100)</f>
        <v>0</v>
      </c>
      <c r="N115" s="157">
        <v>0</v>
      </c>
      <c r="O115" s="157">
        <f>ROUND(E115*N115,2)</f>
        <v>0</v>
      </c>
      <c r="P115" s="157">
        <v>0</v>
      </c>
      <c r="Q115" s="157">
        <f>ROUND(E115*P115,2)</f>
        <v>0</v>
      </c>
      <c r="R115" s="157"/>
      <c r="S115" s="157" t="s">
        <v>198</v>
      </c>
      <c r="T115" s="157" t="s">
        <v>185</v>
      </c>
      <c r="U115" s="157">
        <v>0.25024000000000002</v>
      </c>
      <c r="V115" s="157">
        <f>ROUND(E115*U115,2)</f>
        <v>0.5</v>
      </c>
      <c r="W115" s="157"/>
      <c r="X115" s="157" t="s">
        <v>186</v>
      </c>
      <c r="Y115" s="147"/>
      <c r="Z115" s="147"/>
      <c r="AA115" s="147"/>
      <c r="AB115" s="147"/>
      <c r="AC115" s="147"/>
      <c r="AD115" s="147"/>
      <c r="AE115" s="147"/>
      <c r="AF115" s="147"/>
      <c r="AG115" s="147" t="s">
        <v>187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54"/>
      <c r="B116" s="155"/>
      <c r="C116" s="184" t="s">
        <v>798</v>
      </c>
      <c r="D116" s="159"/>
      <c r="E116" s="160">
        <v>2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189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68">
        <v>43</v>
      </c>
      <c r="B117" s="169" t="s">
        <v>799</v>
      </c>
      <c r="C117" s="183" t="s">
        <v>800</v>
      </c>
      <c r="D117" s="170" t="s">
        <v>232</v>
      </c>
      <c r="E117" s="171">
        <v>4</v>
      </c>
      <c r="F117" s="172"/>
      <c r="G117" s="173">
        <f>ROUND(E117*F117,2)</f>
        <v>0</v>
      </c>
      <c r="H117" s="158"/>
      <c r="I117" s="157">
        <f>ROUND(E117*H117,2)</f>
        <v>0</v>
      </c>
      <c r="J117" s="158"/>
      <c r="K117" s="157">
        <f>ROUND(E117*J117,2)</f>
        <v>0</v>
      </c>
      <c r="L117" s="157">
        <v>21</v>
      </c>
      <c r="M117" s="157">
        <f>G117*(1+L117/100)</f>
        <v>0</v>
      </c>
      <c r="N117" s="157">
        <v>5.6299999999999996E-3</v>
      </c>
      <c r="O117" s="157">
        <f>ROUND(E117*N117,2)</f>
        <v>0.02</v>
      </c>
      <c r="P117" s="157">
        <v>0</v>
      </c>
      <c r="Q117" s="157">
        <f>ROUND(E117*P117,2)</f>
        <v>0</v>
      </c>
      <c r="R117" s="157"/>
      <c r="S117" s="157" t="s">
        <v>198</v>
      </c>
      <c r="T117" s="157" t="s">
        <v>185</v>
      </c>
      <c r="U117" s="157">
        <v>0.75470000000000004</v>
      </c>
      <c r="V117" s="157">
        <f>ROUND(E117*U117,2)</f>
        <v>3.02</v>
      </c>
      <c r="W117" s="157"/>
      <c r="X117" s="157" t="s">
        <v>186</v>
      </c>
      <c r="Y117" s="147"/>
      <c r="Z117" s="147"/>
      <c r="AA117" s="147"/>
      <c r="AB117" s="147"/>
      <c r="AC117" s="147"/>
      <c r="AD117" s="147"/>
      <c r="AE117" s="147"/>
      <c r="AF117" s="147"/>
      <c r="AG117" s="147" t="s">
        <v>187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54"/>
      <c r="B118" s="155"/>
      <c r="C118" s="184" t="s">
        <v>801</v>
      </c>
      <c r="D118" s="159"/>
      <c r="E118" s="160">
        <v>4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189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68">
        <v>44</v>
      </c>
      <c r="B119" s="169" t="s">
        <v>802</v>
      </c>
      <c r="C119" s="183" t="s">
        <v>803</v>
      </c>
      <c r="D119" s="170" t="s">
        <v>232</v>
      </c>
      <c r="E119" s="171">
        <v>4</v>
      </c>
      <c r="F119" s="172"/>
      <c r="G119" s="173">
        <f>ROUND(E119*F119,2)</f>
        <v>0</v>
      </c>
      <c r="H119" s="158"/>
      <c r="I119" s="157">
        <f>ROUND(E119*H119,2)</f>
        <v>0</v>
      </c>
      <c r="J119" s="158"/>
      <c r="K119" s="157">
        <f>ROUND(E119*J119,2)</f>
        <v>0</v>
      </c>
      <c r="L119" s="157">
        <v>21</v>
      </c>
      <c r="M119" s="157">
        <f>G119*(1+L119/100)</f>
        <v>0</v>
      </c>
      <c r="N119" s="157">
        <v>4.0099999999999997E-3</v>
      </c>
      <c r="O119" s="157">
        <f>ROUND(E119*N119,2)</f>
        <v>0.02</v>
      </c>
      <c r="P119" s="157">
        <v>0</v>
      </c>
      <c r="Q119" s="157">
        <f>ROUND(E119*P119,2)</f>
        <v>0</v>
      </c>
      <c r="R119" s="157"/>
      <c r="S119" s="157" t="s">
        <v>198</v>
      </c>
      <c r="T119" s="157" t="s">
        <v>185</v>
      </c>
      <c r="U119" s="157">
        <v>0.54290000000000005</v>
      </c>
      <c r="V119" s="157">
        <f>ROUND(E119*U119,2)</f>
        <v>2.17</v>
      </c>
      <c r="W119" s="157"/>
      <c r="X119" s="157" t="s">
        <v>186</v>
      </c>
      <c r="Y119" s="147"/>
      <c r="Z119" s="147"/>
      <c r="AA119" s="147"/>
      <c r="AB119" s="147"/>
      <c r="AC119" s="147"/>
      <c r="AD119" s="147"/>
      <c r="AE119" s="147"/>
      <c r="AF119" s="147"/>
      <c r="AG119" s="147" t="s">
        <v>187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54"/>
      <c r="B120" s="155"/>
      <c r="C120" s="184" t="s">
        <v>804</v>
      </c>
      <c r="D120" s="159"/>
      <c r="E120" s="160">
        <v>4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7"/>
      <c r="Z120" s="147"/>
      <c r="AA120" s="147"/>
      <c r="AB120" s="147"/>
      <c r="AC120" s="147"/>
      <c r="AD120" s="147"/>
      <c r="AE120" s="147"/>
      <c r="AF120" s="147"/>
      <c r="AG120" s="147" t="s">
        <v>189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68">
        <v>45</v>
      </c>
      <c r="B121" s="169" t="s">
        <v>805</v>
      </c>
      <c r="C121" s="183" t="s">
        <v>806</v>
      </c>
      <c r="D121" s="170" t="s">
        <v>232</v>
      </c>
      <c r="E121" s="171">
        <v>4</v>
      </c>
      <c r="F121" s="172"/>
      <c r="G121" s="173">
        <f>ROUND(E121*F121,2)</f>
        <v>0</v>
      </c>
      <c r="H121" s="158"/>
      <c r="I121" s="157">
        <f>ROUND(E121*H121,2)</f>
        <v>0</v>
      </c>
      <c r="J121" s="158"/>
      <c r="K121" s="157">
        <f>ROUND(E121*J121,2)</f>
        <v>0</v>
      </c>
      <c r="L121" s="157">
        <v>21</v>
      </c>
      <c r="M121" s="157">
        <f>G121*(1+L121/100)</f>
        <v>0</v>
      </c>
      <c r="N121" s="157">
        <v>5.7299999999999999E-3</v>
      </c>
      <c r="O121" s="157">
        <f>ROUND(E121*N121,2)</f>
        <v>0.02</v>
      </c>
      <c r="P121" s="157">
        <v>0</v>
      </c>
      <c r="Q121" s="157">
        <f>ROUND(E121*P121,2)</f>
        <v>0</v>
      </c>
      <c r="R121" s="157"/>
      <c r="S121" s="157" t="s">
        <v>198</v>
      </c>
      <c r="T121" s="157" t="s">
        <v>185</v>
      </c>
      <c r="U121" s="157">
        <v>0.75470000000000004</v>
      </c>
      <c r="V121" s="157">
        <f>ROUND(E121*U121,2)</f>
        <v>3.02</v>
      </c>
      <c r="W121" s="157"/>
      <c r="X121" s="157" t="s">
        <v>186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187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54"/>
      <c r="B122" s="155"/>
      <c r="C122" s="184" t="s">
        <v>801</v>
      </c>
      <c r="D122" s="159"/>
      <c r="E122" s="160">
        <v>4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7"/>
      <c r="Z122" s="147"/>
      <c r="AA122" s="147"/>
      <c r="AB122" s="147"/>
      <c r="AC122" s="147"/>
      <c r="AD122" s="147"/>
      <c r="AE122" s="147"/>
      <c r="AF122" s="147"/>
      <c r="AG122" s="147" t="s">
        <v>189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74">
        <v>46</v>
      </c>
      <c r="B123" s="175" t="s">
        <v>807</v>
      </c>
      <c r="C123" s="185" t="s">
        <v>808</v>
      </c>
      <c r="D123" s="176" t="s">
        <v>809</v>
      </c>
      <c r="E123" s="177">
        <v>1</v>
      </c>
      <c r="F123" s="178"/>
      <c r="G123" s="179">
        <f>ROUND(E123*F123,2)</f>
        <v>0</v>
      </c>
      <c r="H123" s="158"/>
      <c r="I123" s="157">
        <f>ROUND(E123*H123,2)</f>
        <v>0</v>
      </c>
      <c r="J123" s="158"/>
      <c r="K123" s="157">
        <f>ROUND(E123*J123,2)</f>
        <v>0</v>
      </c>
      <c r="L123" s="157">
        <v>21</v>
      </c>
      <c r="M123" s="157">
        <f>G123*(1+L123/100)</f>
        <v>0</v>
      </c>
      <c r="N123" s="157">
        <v>0</v>
      </c>
      <c r="O123" s="157">
        <f>ROUND(E123*N123,2)</f>
        <v>0</v>
      </c>
      <c r="P123" s="157">
        <v>0</v>
      </c>
      <c r="Q123" s="157">
        <f>ROUND(E123*P123,2)</f>
        <v>0</v>
      </c>
      <c r="R123" s="157"/>
      <c r="S123" s="157" t="s">
        <v>198</v>
      </c>
      <c r="T123" s="157" t="s">
        <v>185</v>
      </c>
      <c r="U123" s="157">
        <v>0.47226000000000001</v>
      </c>
      <c r="V123" s="157">
        <f>ROUND(E123*U123,2)</f>
        <v>0.47</v>
      </c>
      <c r="W123" s="157"/>
      <c r="X123" s="157" t="s">
        <v>186</v>
      </c>
      <c r="Y123" s="147"/>
      <c r="Z123" s="147"/>
      <c r="AA123" s="147"/>
      <c r="AB123" s="147"/>
      <c r="AC123" s="147"/>
      <c r="AD123" s="147"/>
      <c r="AE123" s="147"/>
      <c r="AF123" s="147"/>
      <c r="AG123" s="147" t="s">
        <v>187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74">
        <v>47</v>
      </c>
      <c r="B124" s="175" t="s">
        <v>810</v>
      </c>
      <c r="C124" s="185" t="s">
        <v>811</v>
      </c>
      <c r="D124" s="176" t="s">
        <v>809</v>
      </c>
      <c r="E124" s="177">
        <v>1</v>
      </c>
      <c r="F124" s="178"/>
      <c r="G124" s="179">
        <f>ROUND(E124*F124,2)</f>
        <v>0</v>
      </c>
      <c r="H124" s="158"/>
      <c r="I124" s="157">
        <f>ROUND(E124*H124,2)</f>
        <v>0</v>
      </c>
      <c r="J124" s="158"/>
      <c r="K124" s="157">
        <f>ROUND(E124*J124,2)</f>
        <v>0</v>
      </c>
      <c r="L124" s="157">
        <v>21</v>
      </c>
      <c r="M124" s="157">
        <f>G124*(1+L124/100)</f>
        <v>0</v>
      </c>
      <c r="N124" s="157">
        <v>0</v>
      </c>
      <c r="O124" s="157">
        <f>ROUND(E124*N124,2)</f>
        <v>0</v>
      </c>
      <c r="P124" s="157">
        <v>0</v>
      </c>
      <c r="Q124" s="157">
        <f>ROUND(E124*P124,2)</f>
        <v>0</v>
      </c>
      <c r="R124" s="157"/>
      <c r="S124" s="157" t="s">
        <v>198</v>
      </c>
      <c r="T124" s="157" t="s">
        <v>185</v>
      </c>
      <c r="U124" s="157">
        <v>0.84363999999999995</v>
      </c>
      <c r="V124" s="157">
        <f>ROUND(E124*U124,2)</f>
        <v>0.84</v>
      </c>
      <c r="W124" s="157"/>
      <c r="X124" s="157" t="s">
        <v>186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187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ht="22.5" outlineLevel="1" x14ac:dyDescent="0.2">
      <c r="A125" s="168">
        <v>48</v>
      </c>
      <c r="B125" s="169" t="s">
        <v>812</v>
      </c>
      <c r="C125" s="183" t="s">
        <v>813</v>
      </c>
      <c r="D125" s="170" t="s">
        <v>232</v>
      </c>
      <c r="E125" s="171">
        <v>4</v>
      </c>
      <c r="F125" s="172"/>
      <c r="G125" s="173">
        <f>ROUND(E125*F125,2)</f>
        <v>0</v>
      </c>
      <c r="H125" s="158"/>
      <c r="I125" s="157">
        <f>ROUND(E125*H125,2)</f>
        <v>0</v>
      </c>
      <c r="J125" s="158"/>
      <c r="K125" s="157">
        <f>ROUND(E125*J125,2)</f>
        <v>0</v>
      </c>
      <c r="L125" s="157">
        <v>21</v>
      </c>
      <c r="M125" s="157">
        <f>G125*(1+L125/100)</f>
        <v>0</v>
      </c>
      <c r="N125" s="157">
        <v>6.0000000000000002E-5</v>
      </c>
      <c r="O125" s="157">
        <f>ROUND(E125*N125,2)</f>
        <v>0</v>
      </c>
      <c r="P125" s="157">
        <v>0</v>
      </c>
      <c r="Q125" s="157">
        <f>ROUND(E125*P125,2)</f>
        <v>0</v>
      </c>
      <c r="R125" s="157"/>
      <c r="S125" s="157" t="s">
        <v>198</v>
      </c>
      <c r="T125" s="157" t="s">
        <v>185</v>
      </c>
      <c r="U125" s="157">
        <v>0.157</v>
      </c>
      <c r="V125" s="157">
        <f>ROUND(E125*U125,2)</f>
        <v>0.63</v>
      </c>
      <c r="W125" s="157"/>
      <c r="X125" s="157" t="s">
        <v>186</v>
      </c>
      <c r="Y125" s="147"/>
      <c r="Z125" s="147"/>
      <c r="AA125" s="147"/>
      <c r="AB125" s="147"/>
      <c r="AC125" s="147"/>
      <c r="AD125" s="147"/>
      <c r="AE125" s="147"/>
      <c r="AF125" s="147"/>
      <c r="AG125" s="147" t="s">
        <v>187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54"/>
      <c r="B126" s="155"/>
      <c r="C126" s="184" t="s">
        <v>801</v>
      </c>
      <c r="D126" s="159"/>
      <c r="E126" s="160">
        <v>4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7"/>
      <c r="Z126" s="147"/>
      <c r="AA126" s="147"/>
      <c r="AB126" s="147"/>
      <c r="AC126" s="147"/>
      <c r="AD126" s="147"/>
      <c r="AE126" s="147"/>
      <c r="AF126" s="147"/>
      <c r="AG126" s="147" t="s">
        <v>189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ht="22.5" outlineLevel="1" x14ac:dyDescent="0.2">
      <c r="A127" s="168">
        <v>49</v>
      </c>
      <c r="B127" s="169" t="s">
        <v>814</v>
      </c>
      <c r="C127" s="183" t="s">
        <v>815</v>
      </c>
      <c r="D127" s="170" t="s">
        <v>232</v>
      </c>
      <c r="E127" s="171">
        <v>4</v>
      </c>
      <c r="F127" s="172"/>
      <c r="G127" s="173">
        <f>ROUND(E127*F127,2)</f>
        <v>0</v>
      </c>
      <c r="H127" s="158"/>
      <c r="I127" s="157">
        <f>ROUND(E127*H127,2)</f>
        <v>0</v>
      </c>
      <c r="J127" s="158"/>
      <c r="K127" s="157">
        <f>ROUND(E127*J127,2)</f>
        <v>0</v>
      </c>
      <c r="L127" s="157">
        <v>21</v>
      </c>
      <c r="M127" s="157">
        <f>G127*(1+L127/100)</f>
        <v>0</v>
      </c>
      <c r="N127" s="157">
        <v>5.0000000000000002E-5</v>
      </c>
      <c r="O127" s="157">
        <f>ROUND(E127*N127,2)</f>
        <v>0</v>
      </c>
      <c r="P127" s="157">
        <v>0</v>
      </c>
      <c r="Q127" s="157">
        <f>ROUND(E127*P127,2)</f>
        <v>0</v>
      </c>
      <c r="R127" s="157"/>
      <c r="S127" s="157" t="s">
        <v>198</v>
      </c>
      <c r="T127" s="157" t="s">
        <v>185</v>
      </c>
      <c r="U127" s="157">
        <v>0.129</v>
      </c>
      <c r="V127" s="157">
        <f>ROUND(E127*U127,2)</f>
        <v>0.52</v>
      </c>
      <c r="W127" s="157"/>
      <c r="X127" s="157" t="s">
        <v>186</v>
      </c>
      <c r="Y127" s="147"/>
      <c r="Z127" s="147"/>
      <c r="AA127" s="147"/>
      <c r="AB127" s="147"/>
      <c r="AC127" s="147"/>
      <c r="AD127" s="147"/>
      <c r="AE127" s="147"/>
      <c r="AF127" s="147"/>
      <c r="AG127" s="147" t="s">
        <v>187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54"/>
      <c r="B128" s="155"/>
      <c r="C128" s="184" t="s">
        <v>804</v>
      </c>
      <c r="D128" s="159"/>
      <c r="E128" s="160">
        <v>4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7"/>
      <c r="Z128" s="147"/>
      <c r="AA128" s="147"/>
      <c r="AB128" s="147"/>
      <c r="AC128" s="147"/>
      <c r="AD128" s="147"/>
      <c r="AE128" s="147"/>
      <c r="AF128" s="147"/>
      <c r="AG128" s="147" t="s">
        <v>189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ht="22.5" outlineLevel="1" x14ac:dyDescent="0.2">
      <c r="A129" s="168">
        <v>50</v>
      </c>
      <c r="B129" s="169" t="s">
        <v>816</v>
      </c>
      <c r="C129" s="183" t="s">
        <v>817</v>
      </c>
      <c r="D129" s="170" t="s">
        <v>232</v>
      </c>
      <c r="E129" s="171">
        <v>4</v>
      </c>
      <c r="F129" s="172"/>
      <c r="G129" s="173">
        <f>ROUND(E129*F129,2)</f>
        <v>0</v>
      </c>
      <c r="H129" s="158"/>
      <c r="I129" s="157">
        <f>ROUND(E129*H129,2)</f>
        <v>0</v>
      </c>
      <c r="J129" s="158"/>
      <c r="K129" s="157">
        <f>ROUND(E129*J129,2)</f>
        <v>0</v>
      </c>
      <c r="L129" s="157">
        <v>21</v>
      </c>
      <c r="M129" s="157">
        <f>G129*(1+L129/100)</f>
        <v>0</v>
      </c>
      <c r="N129" s="157">
        <v>1.2999999999999999E-4</v>
      </c>
      <c r="O129" s="157">
        <f>ROUND(E129*N129,2)</f>
        <v>0</v>
      </c>
      <c r="P129" s="157">
        <v>0</v>
      </c>
      <c r="Q129" s="157">
        <f>ROUND(E129*P129,2)</f>
        <v>0</v>
      </c>
      <c r="R129" s="157"/>
      <c r="S129" s="157" t="s">
        <v>198</v>
      </c>
      <c r="T129" s="157" t="s">
        <v>185</v>
      </c>
      <c r="U129" s="157">
        <v>0.157</v>
      </c>
      <c r="V129" s="157">
        <f>ROUND(E129*U129,2)</f>
        <v>0.63</v>
      </c>
      <c r="W129" s="157"/>
      <c r="X129" s="157" t="s">
        <v>186</v>
      </c>
      <c r="Y129" s="147"/>
      <c r="Z129" s="147"/>
      <c r="AA129" s="147"/>
      <c r="AB129" s="147"/>
      <c r="AC129" s="147"/>
      <c r="AD129" s="147"/>
      <c r="AE129" s="147"/>
      <c r="AF129" s="147"/>
      <c r="AG129" s="147" t="s">
        <v>187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54"/>
      <c r="B130" s="155"/>
      <c r="C130" s="184" t="s">
        <v>804</v>
      </c>
      <c r="D130" s="159"/>
      <c r="E130" s="160">
        <v>4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7"/>
      <c r="Z130" s="147"/>
      <c r="AA130" s="147"/>
      <c r="AB130" s="147"/>
      <c r="AC130" s="147"/>
      <c r="AD130" s="147"/>
      <c r="AE130" s="147"/>
      <c r="AF130" s="147"/>
      <c r="AG130" s="147" t="s">
        <v>189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ht="22.5" outlineLevel="1" x14ac:dyDescent="0.2">
      <c r="A131" s="168">
        <v>51</v>
      </c>
      <c r="B131" s="169" t="s">
        <v>818</v>
      </c>
      <c r="C131" s="183" t="s">
        <v>819</v>
      </c>
      <c r="D131" s="170" t="s">
        <v>266</v>
      </c>
      <c r="E131" s="171">
        <v>1</v>
      </c>
      <c r="F131" s="172"/>
      <c r="G131" s="173">
        <f>ROUND(E131*F131,2)</f>
        <v>0</v>
      </c>
      <c r="H131" s="158"/>
      <c r="I131" s="157">
        <f>ROUND(E131*H131,2)</f>
        <v>0</v>
      </c>
      <c r="J131" s="158"/>
      <c r="K131" s="157">
        <f>ROUND(E131*J131,2)</f>
        <v>0</v>
      </c>
      <c r="L131" s="157">
        <v>21</v>
      </c>
      <c r="M131" s="157">
        <f>G131*(1+L131/100)</f>
        <v>0</v>
      </c>
      <c r="N131" s="157">
        <v>2.14E-3</v>
      </c>
      <c r="O131" s="157">
        <f>ROUND(E131*N131,2)</f>
        <v>0</v>
      </c>
      <c r="P131" s="157">
        <v>0</v>
      </c>
      <c r="Q131" s="157">
        <f>ROUND(E131*P131,2)</f>
        <v>0</v>
      </c>
      <c r="R131" s="157"/>
      <c r="S131" s="157" t="s">
        <v>184</v>
      </c>
      <c r="T131" s="157" t="s">
        <v>185</v>
      </c>
      <c r="U131" s="157">
        <v>0.372</v>
      </c>
      <c r="V131" s="157">
        <f>ROUND(E131*U131,2)</f>
        <v>0.37</v>
      </c>
      <c r="W131" s="157"/>
      <c r="X131" s="157" t="s">
        <v>186</v>
      </c>
      <c r="Y131" s="147"/>
      <c r="Z131" s="147"/>
      <c r="AA131" s="147"/>
      <c r="AB131" s="147"/>
      <c r="AC131" s="147"/>
      <c r="AD131" s="147"/>
      <c r="AE131" s="147"/>
      <c r="AF131" s="147"/>
      <c r="AG131" s="147" t="s">
        <v>187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54"/>
      <c r="B132" s="155"/>
      <c r="C132" s="184" t="s">
        <v>820</v>
      </c>
      <c r="D132" s="159"/>
      <c r="E132" s="160">
        <v>1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7"/>
      <c r="Z132" s="147"/>
      <c r="AA132" s="147"/>
      <c r="AB132" s="147"/>
      <c r="AC132" s="147"/>
      <c r="AD132" s="147"/>
      <c r="AE132" s="147"/>
      <c r="AF132" s="147"/>
      <c r="AG132" s="147" t="s">
        <v>189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68">
        <v>52</v>
      </c>
      <c r="B133" s="169" t="s">
        <v>821</v>
      </c>
      <c r="C133" s="183" t="s">
        <v>822</v>
      </c>
      <c r="D133" s="170" t="s">
        <v>232</v>
      </c>
      <c r="E133" s="171">
        <v>4</v>
      </c>
      <c r="F133" s="172"/>
      <c r="G133" s="173">
        <f>ROUND(E133*F133,2)</f>
        <v>0</v>
      </c>
      <c r="H133" s="158"/>
      <c r="I133" s="157">
        <f>ROUND(E133*H133,2)</f>
        <v>0</v>
      </c>
      <c r="J133" s="158"/>
      <c r="K133" s="157">
        <f>ROUND(E133*J133,2)</f>
        <v>0</v>
      </c>
      <c r="L133" s="157">
        <v>21</v>
      </c>
      <c r="M133" s="157">
        <f>G133*(1+L133/100)</f>
        <v>0</v>
      </c>
      <c r="N133" s="157">
        <v>0</v>
      </c>
      <c r="O133" s="157">
        <f>ROUND(E133*N133,2)</f>
        <v>0</v>
      </c>
      <c r="P133" s="157">
        <v>0</v>
      </c>
      <c r="Q133" s="157">
        <f>ROUND(E133*P133,2)</f>
        <v>0</v>
      </c>
      <c r="R133" s="157"/>
      <c r="S133" s="157" t="s">
        <v>198</v>
      </c>
      <c r="T133" s="157" t="s">
        <v>185</v>
      </c>
      <c r="U133" s="157">
        <v>2.9000000000000001E-2</v>
      </c>
      <c r="V133" s="157">
        <f>ROUND(E133*U133,2)</f>
        <v>0.12</v>
      </c>
      <c r="W133" s="157"/>
      <c r="X133" s="157" t="s">
        <v>186</v>
      </c>
      <c r="Y133" s="147"/>
      <c r="Z133" s="147"/>
      <c r="AA133" s="147"/>
      <c r="AB133" s="147"/>
      <c r="AC133" s="147"/>
      <c r="AD133" s="147"/>
      <c r="AE133" s="147"/>
      <c r="AF133" s="147"/>
      <c r="AG133" s="147" t="s">
        <v>187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54"/>
      <c r="B134" s="155"/>
      <c r="C134" s="184" t="s">
        <v>804</v>
      </c>
      <c r="D134" s="159"/>
      <c r="E134" s="160">
        <v>4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7"/>
      <c r="Z134" s="147"/>
      <c r="AA134" s="147"/>
      <c r="AB134" s="147"/>
      <c r="AC134" s="147"/>
      <c r="AD134" s="147"/>
      <c r="AE134" s="147"/>
      <c r="AF134" s="147"/>
      <c r="AG134" s="147" t="s">
        <v>189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68">
        <v>53</v>
      </c>
      <c r="B135" s="169" t="s">
        <v>823</v>
      </c>
      <c r="C135" s="183" t="s">
        <v>824</v>
      </c>
      <c r="D135" s="170" t="s">
        <v>232</v>
      </c>
      <c r="E135" s="171">
        <v>8</v>
      </c>
      <c r="F135" s="172"/>
      <c r="G135" s="173">
        <f>ROUND(E135*F135,2)</f>
        <v>0</v>
      </c>
      <c r="H135" s="158"/>
      <c r="I135" s="157">
        <f>ROUND(E135*H135,2)</f>
        <v>0</v>
      </c>
      <c r="J135" s="158"/>
      <c r="K135" s="157">
        <f>ROUND(E135*J135,2)</f>
        <v>0</v>
      </c>
      <c r="L135" s="157">
        <v>21</v>
      </c>
      <c r="M135" s="157">
        <f>G135*(1+L135/100)</f>
        <v>0</v>
      </c>
      <c r="N135" s="157">
        <v>0</v>
      </c>
      <c r="O135" s="157">
        <f>ROUND(E135*N135,2)</f>
        <v>0</v>
      </c>
      <c r="P135" s="157">
        <v>0</v>
      </c>
      <c r="Q135" s="157">
        <f>ROUND(E135*P135,2)</f>
        <v>0</v>
      </c>
      <c r="R135" s="157"/>
      <c r="S135" s="157" t="s">
        <v>198</v>
      </c>
      <c r="T135" s="157" t="s">
        <v>185</v>
      </c>
      <c r="U135" s="157">
        <v>3.1E-2</v>
      </c>
      <c r="V135" s="157">
        <f>ROUND(E135*U135,2)</f>
        <v>0.25</v>
      </c>
      <c r="W135" s="157"/>
      <c r="X135" s="157" t="s">
        <v>186</v>
      </c>
      <c r="Y135" s="147"/>
      <c r="Z135" s="147"/>
      <c r="AA135" s="147"/>
      <c r="AB135" s="147"/>
      <c r="AC135" s="147"/>
      <c r="AD135" s="147"/>
      <c r="AE135" s="147"/>
      <c r="AF135" s="147"/>
      <c r="AG135" s="147" t="s">
        <v>187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">
      <c r="A136" s="154"/>
      <c r="B136" s="155"/>
      <c r="C136" s="184" t="s">
        <v>801</v>
      </c>
      <c r="D136" s="159"/>
      <c r="E136" s="160">
        <v>4</v>
      </c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7"/>
      <c r="Z136" s="147"/>
      <c r="AA136" s="147"/>
      <c r="AB136" s="147"/>
      <c r="AC136" s="147"/>
      <c r="AD136" s="147"/>
      <c r="AE136" s="147"/>
      <c r="AF136" s="147"/>
      <c r="AG136" s="147" t="s">
        <v>189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54"/>
      <c r="B137" s="155"/>
      <c r="C137" s="184" t="s">
        <v>801</v>
      </c>
      <c r="D137" s="159"/>
      <c r="E137" s="160">
        <v>4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7"/>
      <c r="Z137" s="147"/>
      <c r="AA137" s="147"/>
      <c r="AB137" s="147"/>
      <c r="AC137" s="147"/>
      <c r="AD137" s="147"/>
      <c r="AE137" s="147"/>
      <c r="AF137" s="147"/>
      <c r="AG137" s="147" t="s">
        <v>189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">
      <c r="A138" s="168">
        <v>54</v>
      </c>
      <c r="B138" s="169" t="s">
        <v>825</v>
      </c>
      <c r="C138" s="183" t="s">
        <v>826</v>
      </c>
      <c r="D138" s="170" t="s">
        <v>232</v>
      </c>
      <c r="E138" s="171">
        <v>12</v>
      </c>
      <c r="F138" s="172"/>
      <c r="G138" s="173">
        <f>ROUND(E138*F138,2)</f>
        <v>0</v>
      </c>
      <c r="H138" s="158"/>
      <c r="I138" s="157">
        <f>ROUND(E138*H138,2)</f>
        <v>0</v>
      </c>
      <c r="J138" s="158"/>
      <c r="K138" s="157">
        <f>ROUND(E138*J138,2)</f>
        <v>0</v>
      </c>
      <c r="L138" s="157">
        <v>21</v>
      </c>
      <c r="M138" s="157">
        <f>G138*(1+L138/100)</f>
        <v>0</v>
      </c>
      <c r="N138" s="157">
        <v>1.0000000000000001E-5</v>
      </c>
      <c r="O138" s="157">
        <f>ROUND(E138*N138,2)</f>
        <v>0</v>
      </c>
      <c r="P138" s="157">
        <v>0</v>
      </c>
      <c r="Q138" s="157">
        <f>ROUND(E138*P138,2)</f>
        <v>0</v>
      </c>
      <c r="R138" s="157"/>
      <c r="S138" s="157" t="s">
        <v>198</v>
      </c>
      <c r="T138" s="157" t="s">
        <v>185</v>
      </c>
      <c r="U138" s="157">
        <v>9.2999999999999999E-2</v>
      </c>
      <c r="V138" s="157">
        <f>ROUND(E138*U138,2)</f>
        <v>1.1200000000000001</v>
      </c>
      <c r="W138" s="157"/>
      <c r="X138" s="157" t="s">
        <v>186</v>
      </c>
      <c r="Y138" s="147"/>
      <c r="Z138" s="147"/>
      <c r="AA138" s="147"/>
      <c r="AB138" s="147"/>
      <c r="AC138" s="147"/>
      <c r="AD138" s="147"/>
      <c r="AE138" s="147"/>
      <c r="AF138" s="147"/>
      <c r="AG138" s="147" t="s">
        <v>187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54"/>
      <c r="B139" s="155"/>
      <c r="C139" s="184" t="s">
        <v>827</v>
      </c>
      <c r="D139" s="159"/>
      <c r="E139" s="160">
        <v>12</v>
      </c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7"/>
      <c r="Z139" s="147"/>
      <c r="AA139" s="147"/>
      <c r="AB139" s="147"/>
      <c r="AC139" s="147"/>
      <c r="AD139" s="147"/>
      <c r="AE139" s="147"/>
      <c r="AF139" s="147"/>
      <c r="AG139" s="147" t="s">
        <v>189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">
      <c r="A140" s="154">
        <v>55</v>
      </c>
      <c r="B140" s="155" t="s">
        <v>828</v>
      </c>
      <c r="C140" s="186" t="s">
        <v>829</v>
      </c>
      <c r="D140" s="156" t="s">
        <v>0</v>
      </c>
      <c r="E140" s="180"/>
      <c r="F140" s="158"/>
      <c r="G140" s="157">
        <f>ROUND(E140*F140,2)</f>
        <v>0</v>
      </c>
      <c r="H140" s="158"/>
      <c r="I140" s="157">
        <f>ROUND(E140*H140,2)</f>
        <v>0</v>
      </c>
      <c r="J140" s="158"/>
      <c r="K140" s="157">
        <f>ROUND(E140*J140,2)</f>
        <v>0</v>
      </c>
      <c r="L140" s="157">
        <v>21</v>
      </c>
      <c r="M140" s="157">
        <f>G140*(1+L140/100)</f>
        <v>0</v>
      </c>
      <c r="N140" s="157">
        <v>0</v>
      </c>
      <c r="O140" s="157">
        <f>ROUND(E140*N140,2)</f>
        <v>0</v>
      </c>
      <c r="P140" s="157">
        <v>0</v>
      </c>
      <c r="Q140" s="157">
        <f>ROUND(E140*P140,2)</f>
        <v>0</v>
      </c>
      <c r="R140" s="157"/>
      <c r="S140" s="157" t="s">
        <v>198</v>
      </c>
      <c r="T140" s="157" t="s">
        <v>185</v>
      </c>
      <c r="U140" s="157">
        <v>0</v>
      </c>
      <c r="V140" s="157">
        <f>ROUND(E140*U140,2)</f>
        <v>0</v>
      </c>
      <c r="W140" s="157"/>
      <c r="X140" s="157" t="s">
        <v>210</v>
      </c>
      <c r="Y140" s="147"/>
      <c r="Z140" s="147"/>
      <c r="AA140" s="147"/>
      <c r="AB140" s="147"/>
      <c r="AC140" s="147"/>
      <c r="AD140" s="147"/>
      <c r="AE140" s="147"/>
      <c r="AF140" s="147"/>
      <c r="AG140" s="147" t="s">
        <v>211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x14ac:dyDescent="0.2">
      <c r="A141" s="162" t="s">
        <v>179</v>
      </c>
      <c r="B141" s="163" t="s">
        <v>117</v>
      </c>
      <c r="C141" s="182" t="s">
        <v>118</v>
      </c>
      <c r="D141" s="164"/>
      <c r="E141" s="165"/>
      <c r="F141" s="166"/>
      <c r="G141" s="167">
        <f>SUMIF(AG142:AG165,"&lt;&gt;NOR",G142:G165)</f>
        <v>0</v>
      </c>
      <c r="H141" s="161"/>
      <c r="I141" s="161">
        <f>SUM(I142:I165)</f>
        <v>0</v>
      </c>
      <c r="J141" s="161"/>
      <c r="K141" s="161">
        <f>SUM(K142:K165)</f>
        <v>0</v>
      </c>
      <c r="L141" s="161"/>
      <c r="M141" s="161">
        <f>SUM(M142:M165)</f>
        <v>0</v>
      </c>
      <c r="N141" s="161"/>
      <c r="O141" s="161">
        <f>SUM(O142:O165)</f>
        <v>0.54</v>
      </c>
      <c r="P141" s="161"/>
      <c r="Q141" s="161">
        <f>SUM(Q142:Q165)</f>
        <v>0</v>
      </c>
      <c r="R141" s="161"/>
      <c r="S141" s="161"/>
      <c r="T141" s="161"/>
      <c r="U141" s="161"/>
      <c r="V141" s="161">
        <f>SUM(V142:V165)</f>
        <v>55.870000000000005</v>
      </c>
      <c r="W141" s="161"/>
      <c r="X141" s="161"/>
      <c r="AG141" t="s">
        <v>180</v>
      </c>
    </row>
    <row r="142" spans="1:60" outlineLevel="1" x14ac:dyDescent="0.2">
      <c r="A142" s="168">
        <v>56</v>
      </c>
      <c r="B142" s="169" t="s">
        <v>830</v>
      </c>
      <c r="C142" s="183" t="s">
        <v>831</v>
      </c>
      <c r="D142" s="170" t="s">
        <v>232</v>
      </c>
      <c r="E142" s="171">
        <v>15</v>
      </c>
      <c r="F142" s="172"/>
      <c r="G142" s="173">
        <f>ROUND(E142*F142,2)</f>
        <v>0</v>
      </c>
      <c r="H142" s="158"/>
      <c r="I142" s="157">
        <f>ROUND(E142*H142,2)</f>
        <v>0</v>
      </c>
      <c r="J142" s="158"/>
      <c r="K142" s="157">
        <f>ROUND(E142*J142,2)</f>
        <v>0</v>
      </c>
      <c r="L142" s="157">
        <v>21</v>
      </c>
      <c r="M142" s="157">
        <f>G142*(1+L142/100)</f>
        <v>0</v>
      </c>
      <c r="N142" s="157">
        <v>2.777E-2</v>
      </c>
      <c r="O142" s="157">
        <f>ROUND(E142*N142,2)</f>
        <v>0.42</v>
      </c>
      <c r="P142" s="157">
        <v>0</v>
      </c>
      <c r="Q142" s="157">
        <f>ROUND(E142*P142,2)</f>
        <v>0</v>
      </c>
      <c r="R142" s="157"/>
      <c r="S142" s="157" t="s">
        <v>198</v>
      </c>
      <c r="T142" s="157" t="s">
        <v>185</v>
      </c>
      <c r="U142" s="157">
        <v>1.9111199999999999</v>
      </c>
      <c r="V142" s="157">
        <f>ROUND(E142*U142,2)</f>
        <v>28.67</v>
      </c>
      <c r="W142" s="157"/>
      <c r="X142" s="157" t="s">
        <v>186</v>
      </c>
      <c r="Y142" s="147"/>
      <c r="Z142" s="147"/>
      <c r="AA142" s="147"/>
      <c r="AB142" s="147"/>
      <c r="AC142" s="147"/>
      <c r="AD142" s="147"/>
      <c r="AE142" s="147"/>
      <c r="AF142" s="147"/>
      <c r="AG142" s="147" t="s">
        <v>187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54"/>
      <c r="B143" s="155"/>
      <c r="C143" s="184" t="s">
        <v>832</v>
      </c>
      <c r="D143" s="159"/>
      <c r="E143" s="160">
        <v>15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7"/>
      <c r="Z143" s="147"/>
      <c r="AA143" s="147"/>
      <c r="AB143" s="147"/>
      <c r="AC143" s="147"/>
      <c r="AD143" s="147"/>
      <c r="AE143" s="147"/>
      <c r="AF143" s="147"/>
      <c r="AG143" s="147" t="s">
        <v>189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ht="22.5" outlineLevel="1" x14ac:dyDescent="0.2">
      <c r="A144" s="174">
        <v>57</v>
      </c>
      <c r="B144" s="175" t="s">
        <v>833</v>
      </c>
      <c r="C144" s="185" t="s">
        <v>834</v>
      </c>
      <c r="D144" s="176" t="s">
        <v>232</v>
      </c>
      <c r="E144" s="177">
        <v>8</v>
      </c>
      <c r="F144" s="178"/>
      <c r="G144" s="179">
        <f>ROUND(E144*F144,2)</f>
        <v>0</v>
      </c>
      <c r="H144" s="158"/>
      <c r="I144" s="157">
        <f>ROUND(E144*H144,2)</f>
        <v>0</v>
      </c>
      <c r="J144" s="158"/>
      <c r="K144" s="157">
        <f>ROUND(E144*J144,2)</f>
        <v>0</v>
      </c>
      <c r="L144" s="157">
        <v>21</v>
      </c>
      <c r="M144" s="157">
        <f>G144*(1+L144/100)</f>
        <v>0</v>
      </c>
      <c r="N144" s="157">
        <v>1.06E-3</v>
      </c>
      <c r="O144" s="157">
        <f>ROUND(E144*N144,2)</f>
        <v>0.01</v>
      </c>
      <c r="P144" s="157">
        <v>0</v>
      </c>
      <c r="Q144" s="157">
        <f>ROUND(E144*P144,2)</f>
        <v>0</v>
      </c>
      <c r="R144" s="157"/>
      <c r="S144" s="157" t="s">
        <v>198</v>
      </c>
      <c r="T144" s="157" t="s">
        <v>185</v>
      </c>
      <c r="U144" s="157">
        <v>0.66820000000000002</v>
      </c>
      <c r="V144" s="157">
        <f>ROUND(E144*U144,2)</f>
        <v>5.35</v>
      </c>
      <c r="W144" s="157"/>
      <c r="X144" s="157" t="s">
        <v>186</v>
      </c>
      <c r="Y144" s="147"/>
      <c r="Z144" s="147"/>
      <c r="AA144" s="147"/>
      <c r="AB144" s="147"/>
      <c r="AC144" s="147"/>
      <c r="AD144" s="147"/>
      <c r="AE144" s="147"/>
      <c r="AF144" s="147"/>
      <c r="AG144" s="147" t="s">
        <v>187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">
      <c r="A145" s="168">
        <v>58</v>
      </c>
      <c r="B145" s="169" t="s">
        <v>835</v>
      </c>
      <c r="C145" s="183" t="s">
        <v>836</v>
      </c>
      <c r="D145" s="170" t="s">
        <v>266</v>
      </c>
      <c r="E145" s="171">
        <v>1</v>
      </c>
      <c r="F145" s="172"/>
      <c r="G145" s="173">
        <f>ROUND(E145*F145,2)</f>
        <v>0</v>
      </c>
      <c r="H145" s="158"/>
      <c r="I145" s="157">
        <f>ROUND(E145*H145,2)</f>
        <v>0</v>
      </c>
      <c r="J145" s="158"/>
      <c r="K145" s="157">
        <f>ROUND(E145*J145,2)</f>
        <v>0</v>
      </c>
      <c r="L145" s="157">
        <v>21</v>
      </c>
      <c r="M145" s="157">
        <f>G145*(1+L145/100)</f>
        <v>0</v>
      </c>
      <c r="N145" s="157">
        <v>0</v>
      </c>
      <c r="O145" s="157">
        <f>ROUND(E145*N145,2)</f>
        <v>0</v>
      </c>
      <c r="P145" s="157">
        <v>0</v>
      </c>
      <c r="Q145" s="157">
        <f>ROUND(E145*P145,2)</f>
        <v>0</v>
      </c>
      <c r="R145" s="157"/>
      <c r="S145" s="157" t="s">
        <v>198</v>
      </c>
      <c r="T145" s="157" t="s">
        <v>185</v>
      </c>
      <c r="U145" s="157">
        <v>0.61</v>
      </c>
      <c r="V145" s="157">
        <f>ROUND(E145*U145,2)</f>
        <v>0.61</v>
      </c>
      <c r="W145" s="157"/>
      <c r="X145" s="157" t="s">
        <v>186</v>
      </c>
      <c r="Y145" s="147"/>
      <c r="Z145" s="147"/>
      <c r="AA145" s="147"/>
      <c r="AB145" s="147"/>
      <c r="AC145" s="147"/>
      <c r="AD145" s="147"/>
      <c r="AE145" s="147"/>
      <c r="AF145" s="147"/>
      <c r="AG145" s="147" t="s">
        <v>187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54"/>
      <c r="B146" s="155"/>
      <c r="C146" s="184" t="s">
        <v>837</v>
      </c>
      <c r="D146" s="159"/>
      <c r="E146" s="160">
        <v>1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7"/>
      <c r="Z146" s="147"/>
      <c r="AA146" s="147"/>
      <c r="AB146" s="147"/>
      <c r="AC146" s="147"/>
      <c r="AD146" s="147"/>
      <c r="AE146" s="147"/>
      <c r="AF146" s="147"/>
      <c r="AG146" s="147" t="s">
        <v>189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">
      <c r="A147" s="168">
        <v>59</v>
      </c>
      <c r="B147" s="169" t="s">
        <v>838</v>
      </c>
      <c r="C147" s="183" t="s">
        <v>839</v>
      </c>
      <c r="D147" s="170" t="s">
        <v>809</v>
      </c>
      <c r="E147" s="171">
        <v>2</v>
      </c>
      <c r="F147" s="172"/>
      <c r="G147" s="173">
        <f>ROUND(E147*F147,2)</f>
        <v>0</v>
      </c>
      <c r="H147" s="158"/>
      <c r="I147" s="157">
        <f>ROUND(E147*H147,2)</f>
        <v>0</v>
      </c>
      <c r="J147" s="158"/>
      <c r="K147" s="157">
        <f>ROUND(E147*J147,2)</f>
        <v>0</v>
      </c>
      <c r="L147" s="157">
        <v>21</v>
      </c>
      <c r="M147" s="157">
        <f>G147*(1+L147/100)</f>
        <v>0</v>
      </c>
      <c r="N147" s="157">
        <v>5.0000000000000001E-4</v>
      </c>
      <c r="O147" s="157">
        <f>ROUND(E147*N147,2)</f>
        <v>0</v>
      </c>
      <c r="P147" s="157">
        <v>0</v>
      </c>
      <c r="Q147" s="157">
        <f>ROUND(E147*P147,2)</f>
        <v>0</v>
      </c>
      <c r="R147" s="157"/>
      <c r="S147" s="157" t="s">
        <v>198</v>
      </c>
      <c r="T147" s="157" t="s">
        <v>185</v>
      </c>
      <c r="U147" s="157">
        <v>8.7240000000000002</v>
      </c>
      <c r="V147" s="157">
        <f>ROUND(E147*U147,2)</f>
        <v>17.45</v>
      </c>
      <c r="W147" s="157"/>
      <c r="X147" s="157" t="s">
        <v>186</v>
      </c>
      <c r="Y147" s="147"/>
      <c r="Z147" s="147"/>
      <c r="AA147" s="147"/>
      <c r="AB147" s="147"/>
      <c r="AC147" s="147"/>
      <c r="AD147" s="147"/>
      <c r="AE147" s="147"/>
      <c r="AF147" s="147"/>
      <c r="AG147" s="147" t="s">
        <v>187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54"/>
      <c r="B148" s="155"/>
      <c r="C148" s="184" t="s">
        <v>840</v>
      </c>
      <c r="D148" s="159"/>
      <c r="E148" s="160">
        <v>2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7"/>
      <c r="Z148" s="147"/>
      <c r="AA148" s="147"/>
      <c r="AB148" s="147"/>
      <c r="AC148" s="147"/>
      <c r="AD148" s="147"/>
      <c r="AE148" s="147"/>
      <c r="AF148" s="147"/>
      <c r="AG148" s="147" t="s">
        <v>189</v>
      </c>
      <c r="AH148" s="147">
        <v>0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ht="22.5" outlineLevel="1" x14ac:dyDescent="0.2">
      <c r="A149" s="168">
        <v>60</v>
      </c>
      <c r="B149" s="169" t="s">
        <v>841</v>
      </c>
      <c r="C149" s="183" t="s">
        <v>842</v>
      </c>
      <c r="D149" s="170" t="s">
        <v>843</v>
      </c>
      <c r="E149" s="171">
        <v>2</v>
      </c>
      <c r="F149" s="172"/>
      <c r="G149" s="173">
        <f>ROUND(E149*F149,2)</f>
        <v>0</v>
      </c>
      <c r="H149" s="158"/>
      <c r="I149" s="157">
        <f>ROUND(E149*H149,2)</f>
        <v>0</v>
      </c>
      <c r="J149" s="158"/>
      <c r="K149" s="157">
        <f>ROUND(E149*J149,2)</f>
        <v>0</v>
      </c>
      <c r="L149" s="157">
        <v>21</v>
      </c>
      <c r="M149" s="157">
        <f>G149*(1+L149/100)</f>
        <v>0</v>
      </c>
      <c r="N149" s="157">
        <v>0</v>
      </c>
      <c r="O149" s="157">
        <f>ROUND(E149*N149,2)</f>
        <v>0</v>
      </c>
      <c r="P149" s="157">
        <v>0</v>
      </c>
      <c r="Q149" s="157">
        <f>ROUND(E149*P149,2)</f>
        <v>0</v>
      </c>
      <c r="R149" s="157"/>
      <c r="S149" s="157" t="s">
        <v>844</v>
      </c>
      <c r="T149" s="157" t="s">
        <v>185</v>
      </c>
      <c r="U149" s="157">
        <v>0.85</v>
      </c>
      <c r="V149" s="157">
        <f>ROUND(E149*U149,2)</f>
        <v>1.7</v>
      </c>
      <c r="W149" s="157"/>
      <c r="X149" s="157" t="s">
        <v>186</v>
      </c>
      <c r="Y149" s="147"/>
      <c r="Z149" s="147"/>
      <c r="AA149" s="147"/>
      <c r="AB149" s="147"/>
      <c r="AC149" s="147"/>
      <c r="AD149" s="147"/>
      <c r="AE149" s="147"/>
      <c r="AF149" s="147"/>
      <c r="AG149" s="147" t="s">
        <v>187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54"/>
      <c r="B150" s="155"/>
      <c r="C150" s="184" t="s">
        <v>845</v>
      </c>
      <c r="D150" s="159"/>
      <c r="E150" s="160">
        <v>2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7"/>
      <c r="Z150" s="147"/>
      <c r="AA150" s="147"/>
      <c r="AB150" s="147"/>
      <c r="AC150" s="147"/>
      <c r="AD150" s="147"/>
      <c r="AE150" s="147"/>
      <c r="AF150" s="147"/>
      <c r="AG150" s="147" t="s">
        <v>189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">
      <c r="A151" s="168">
        <v>61</v>
      </c>
      <c r="B151" s="169" t="s">
        <v>846</v>
      </c>
      <c r="C151" s="183" t="s">
        <v>847</v>
      </c>
      <c r="D151" s="170" t="s">
        <v>266</v>
      </c>
      <c r="E151" s="171">
        <v>1</v>
      </c>
      <c r="F151" s="172"/>
      <c r="G151" s="173">
        <f>ROUND(E151*F151,2)</f>
        <v>0</v>
      </c>
      <c r="H151" s="158"/>
      <c r="I151" s="157">
        <f>ROUND(E151*H151,2)</f>
        <v>0</v>
      </c>
      <c r="J151" s="158"/>
      <c r="K151" s="157">
        <f>ROUND(E151*J151,2)</f>
        <v>0</v>
      </c>
      <c r="L151" s="157">
        <v>21</v>
      </c>
      <c r="M151" s="157">
        <f>G151*(1+L151/100)</f>
        <v>0</v>
      </c>
      <c r="N151" s="157">
        <v>0</v>
      </c>
      <c r="O151" s="157">
        <f>ROUND(E151*N151,2)</f>
        <v>0</v>
      </c>
      <c r="P151" s="157">
        <v>0</v>
      </c>
      <c r="Q151" s="157">
        <f>ROUND(E151*P151,2)</f>
        <v>0</v>
      </c>
      <c r="R151" s="157"/>
      <c r="S151" s="157" t="s">
        <v>844</v>
      </c>
      <c r="T151" s="157" t="s">
        <v>185</v>
      </c>
      <c r="U151" s="157">
        <v>0.32</v>
      </c>
      <c r="V151" s="157">
        <f>ROUND(E151*U151,2)</f>
        <v>0.32</v>
      </c>
      <c r="W151" s="157"/>
      <c r="X151" s="157" t="s">
        <v>186</v>
      </c>
      <c r="Y151" s="147"/>
      <c r="Z151" s="147"/>
      <c r="AA151" s="147"/>
      <c r="AB151" s="147"/>
      <c r="AC151" s="147"/>
      <c r="AD151" s="147"/>
      <c r="AE151" s="147"/>
      <c r="AF151" s="147"/>
      <c r="AG151" s="147" t="s">
        <v>187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">
      <c r="A152" s="154"/>
      <c r="B152" s="155"/>
      <c r="C152" s="184" t="s">
        <v>848</v>
      </c>
      <c r="D152" s="159"/>
      <c r="E152" s="160">
        <v>1</v>
      </c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7"/>
      <c r="Z152" s="147"/>
      <c r="AA152" s="147"/>
      <c r="AB152" s="147"/>
      <c r="AC152" s="147"/>
      <c r="AD152" s="147"/>
      <c r="AE152" s="147"/>
      <c r="AF152" s="147"/>
      <c r="AG152" s="147" t="s">
        <v>189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68">
        <v>62</v>
      </c>
      <c r="B153" s="169" t="s">
        <v>849</v>
      </c>
      <c r="C153" s="183" t="s">
        <v>850</v>
      </c>
      <c r="D153" s="170" t="s">
        <v>843</v>
      </c>
      <c r="E153" s="171">
        <v>5</v>
      </c>
      <c r="F153" s="172"/>
      <c r="G153" s="173">
        <f>ROUND(E153*F153,2)</f>
        <v>0</v>
      </c>
      <c r="H153" s="158"/>
      <c r="I153" s="157">
        <f>ROUND(E153*H153,2)</f>
        <v>0</v>
      </c>
      <c r="J153" s="158"/>
      <c r="K153" s="157">
        <f>ROUND(E153*J153,2)</f>
        <v>0</v>
      </c>
      <c r="L153" s="157">
        <v>21</v>
      </c>
      <c r="M153" s="157">
        <f>G153*(1+L153/100)</f>
        <v>0</v>
      </c>
      <c r="N153" s="157">
        <v>0</v>
      </c>
      <c r="O153" s="157">
        <f>ROUND(E153*N153,2)</f>
        <v>0</v>
      </c>
      <c r="P153" s="157">
        <v>0</v>
      </c>
      <c r="Q153" s="157">
        <f>ROUND(E153*P153,2)</f>
        <v>0</v>
      </c>
      <c r="R153" s="157"/>
      <c r="S153" s="157" t="s">
        <v>844</v>
      </c>
      <c r="T153" s="157" t="s">
        <v>185</v>
      </c>
      <c r="U153" s="157">
        <v>0.3</v>
      </c>
      <c r="V153" s="157">
        <f>ROUND(E153*U153,2)</f>
        <v>1.5</v>
      </c>
      <c r="W153" s="157"/>
      <c r="X153" s="157" t="s">
        <v>186</v>
      </c>
      <c r="Y153" s="147"/>
      <c r="Z153" s="147"/>
      <c r="AA153" s="147"/>
      <c r="AB153" s="147"/>
      <c r="AC153" s="147"/>
      <c r="AD153" s="147"/>
      <c r="AE153" s="147"/>
      <c r="AF153" s="147"/>
      <c r="AG153" s="147" t="s">
        <v>187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54"/>
      <c r="B154" s="155"/>
      <c r="C154" s="184" t="s">
        <v>851</v>
      </c>
      <c r="D154" s="159"/>
      <c r="E154" s="160">
        <v>5</v>
      </c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7"/>
      <c r="Z154" s="147"/>
      <c r="AA154" s="147"/>
      <c r="AB154" s="147"/>
      <c r="AC154" s="147"/>
      <c r="AD154" s="147"/>
      <c r="AE154" s="147"/>
      <c r="AF154" s="147"/>
      <c r="AG154" s="147" t="s">
        <v>189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">
      <c r="A155" s="168">
        <v>63</v>
      </c>
      <c r="B155" s="169" t="s">
        <v>852</v>
      </c>
      <c r="C155" s="183" t="s">
        <v>853</v>
      </c>
      <c r="D155" s="170" t="s">
        <v>266</v>
      </c>
      <c r="E155" s="171">
        <v>1</v>
      </c>
      <c r="F155" s="172"/>
      <c r="G155" s="173">
        <f>ROUND(E155*F155,2)</f>
        <v>0</v>
      </c>
      <c r="H155" s="158"/>
      <c r="I155" s="157">
        <f>ROUND(E155*H155,2)</f>
        <v>0</v>
      </c>
      <c r="J155" s="158"/>
      <c r="K155" s="157">
        <f>ROUND(E155*J155,2)</f>
        <v>0</v>
      </c>
      <c r="L155" s="157">
        <v>21</v>
      </c>
      <c r="M155" s="157">
        <f>G155*(1+L155/100)</f>
        <v>0</v>
      </c>
      <c r="N155" s="157">
        <v>1E-3</v>
      </c>
      <c r="O155" s="157">
        <f>ROUND(E155*N155,2)</f>
        <v>0</v>
      </c>
      <c r="P155" s="157">
        <v>0</v>
      </c>
      <c r="Q155" s="157">
        <f>ROUND(E155*P155,2)</f>
        <v>0</v>
      </c>
      <c r="R155" s="157"/>
      <c r="S155" s="157" t="s">
        <v>198</v>
      </c>
      <c r="T155" s="157" t="s">
        <v>185</v>
      </c>
      <c r="U155" s="157">
        <v>0.27</v>
      </c>
      <c r="V155" s="157">
        <f>ROUND(E155*U155,2)</f>
        <v>0.27</v>
      </c>
      <c r="W155" s="157"/>
      <c r="X155" s="157" t="s">
        <v>186</v>
      </c>
      <c r="Y155" s="147"/>
      <c r="Z155" s="147"/>
      <c r="AA155" s="147"/>
      <c r="AB155" s="147"/>
      <c r="AC155" s="147"/>
      <c r="AD155" s="147"/>
      <c r="AE155" s="147"/>
      <c r="AF155" s="147"/>
      <c r="AG155" s="147" t="s">
        <v>187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">
      <c r="A156" s="154"/>
      <c r="B156" s="155"/>
      <c r="C156" s="184" t="s">
        <v>696</v>
      </c>
      <c r="D156" s="159"/>
      <c r="E156" s="160">
        <v>1</v>
      </c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7"/>
      <c r="Z156" s="147"/>
      <c r="AA156" s="147"/>
      <c r="AB156" s="147"/>
      <c r="AC156" s="147"/>
      <c r="AD156" s="147"/>
      <c r="AE156" s="147"/>
      <c r="AF156" s="147"/>
      <c r="AG156" s="147" t="s">
        <v>189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ht="22.5" outlineLevel="1" x14ac:dyDescent="0.2">
      <c r="A157" s="168">
        <v>64</v>
      </c>
      <c r="B157" s="169" t="s">
        <v>854</v>
      </c>
      <c r="C157" s="183" t="s">
        <v>855</v>
      </c>
      <c r="D157" s="170" t="s">
        <v>266</v>
      </c>
      <c r="E157" s="171">
        <v>1</v>
      </c>
      <c r="F157" s="172"/>
      <c r="G157" s="173">
        <f>ROUND(E157*F157,2)</f>
        <v>0</v>
      </c>
      <c r="H157" s="158"/>
      <c r="I157" s="157">
        <f>ROUND(E157*H157,2)</f>
        <v>0</v>
      </c>
      <c r="J157" s="158"/>
      <c r="K157" s="157">
        <f>ROUND(E157*J157,2)</f>
        <v>0</v>
      </c>
      <c r="L157" s="157">
        <v>21</v>
      </c>
      <c r="M157" s="157">
        <f>G157*(1+L157/100)</f>
        <v>0</v>
      </c>
      <c r="N157" s="157">
        <v>0</v>
      </c>
      <c r="O157" s="157">
        <f>ROUND(E157*N157,2)</f>
        <v>0</v>
      </c>
      <c r="P157" s="157">
        <v>0</v>
      </c>
      <c r="Q157" s="157">
        <f>ROUND(E157*P157,2)</f>
        <v>0</v>
      </c>
      <c r="R157" s="157" t="s">
        <v>192</v>
      </c>
      <c r="S157" s="157" t="s">
        <v>856</v>
      </c>
      <c r="T157" s="157" t="s">
        <v>857</v>
      </c>
      <c r="U157" s="157">
        <v>0</v>
      </c>
      <c r="V157" s="157">
        <f>ROUND(E157*U157,2)</f>
        <v>0</v>
      </c>
      <c r="W157" s="157"/>
      <c r="X157" s="157" t="s">
        <v>193</v>
      </c>
      <c r="Y157" s="147"/>
      <c r="Z157" s="147"/>
      <c r="AA157" s="147"/>
      <c r="AB157" s="147"/>
      <c r="AC157" s="147"/>
      <c r="AD157" s="147"/>
      <c r="AE157" s="147"/>
      <c r="AF157" s="147"/>
      <c r="AG157" s="147" t="s">
        <v>194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">
      <c r="A158" s="154"/>
      <c r="B158" s="155"/>
      <c r="C158" s="184" t="s">
        <v>858</v>
      </c>
      <c r="D158" s="159"/>
      <c r="E158" s="160">
        <v>1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7"/>
      <c r="Z158" s="147"/>
      <c r="AA158" s="147"/>
      <c r="AB158" s="147"/>
      <c r="AC158" s="147"/>
      <c r="AD158" s="147"/>
      <c r="AE158" s="147"/>
      <c r="AF158" s="147"/>
      <c r="AG158" s="147" t="s">
        <v>189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">
      <c r="A159" s="168">
        <v>65</v>
      </c>
      <c r="B159" s="169" t="s">
        <v>859</v>
      </c>
      <c r="C159" s="183" t="s">
        <v>860</v>
      </c>
      <c r="D159" s="170" t="s">
        <v>266</v>
      </c>
      <c r="E159" s="171">
        <v>2</v>
      </c>
      <c r="F159" s="172"/>
      <c r="G159" s="173">
        <f>ROUND(E159*F159,2)</f>
        <v>0</v>
      </c>
      <c r="H159" s="158"/>
      <c r="I159" s="157">
        <f>ROUND(E159*H159,2)</f>
        <v>0</v>
      </c>
      <c r="J159" s="158"/>
      <c r="K159" s="157">
        <f>ROUND(E159*J159,2)</f>
        <v>0</v>
      </c>
      <c r="L159" s="157">
        <v>21</v>
      </c>
      <c r="M159" s="157">
        <f>G159*(1+L159/100)</f>
        <v>0</v>
      </c>
      <c r="N159" s="157">
        <v>4.4999999999999998E-2</v>
      </c>
      <c r="O159" s="157">
        <f>ROUND(E159*N159,2)</f>
        <v>0.09</v>
      </c>
      <c r="P159" s="157">
        <v>0</v>
      </c>
      <c r="Q159" s="157">
        <f>ROUND(E159*P159,2)</f>
        <v>0</v>
      </c>
      <c r="R159" s="157"/>
      <c r="S159" s="157" t="s">
        <v>287</v>
      </c>
      <c r="T159" s="157" t="s">
        <v>288</v>
      </c>
      <c r="U159" s="157">
        <v>0</v>
      </c>
      <c r="V159" s="157">
        <f>ROUND(E159*U159,2)</f>
        <v>0</v>
      </c>
      <c r="W159" s="157"/>
      <c r="X159" s="157" t="s">
        <v>193</v>
      </c>
      <c r="Y159" s="147"/>
      <c r="Z159" s="147"/>
      <c r="AA159" s="147"/>
      <c r="AB159" s="147"/>
      <c r="AC159" s="147"/>
      <c r="AD159" s="147"/>
      <c r="AE159" s="147"/>
      <c r="AF159" s="147"/>
      <c r="AG159" s="147" t="s">
        <v>194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">
      <c r="A160" s="154"/>
      <c r="B160" s="155"/>
      <c r="C160" s="184" t="s">
        <v>840</v>
      </c>
      <c r="D160" s="159"/>
      <c r="E160" s="160">
        <v>2</v>
      </c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7"/>
      <c r="Z160" s="147"/>
      <c r="AA160" s="147"/>
      <c r="AB160" s="147"/>
      <c r="AC160" s="147"/>
      <c r="AD160" s="147"/>
      <c r="AE160" s="147"/>
      <c r="AF160" s="147"/>
      <c r="AG160" s="147" t="s">
        <v>189</v>
      </c>
      <c r="AH160" s="147">
        <v>0</v>
      </c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">
      <c r="A161" s="168">
        <v>66</v>
      </c>
      <c r="B161" s="169" t="s">
        <v>861</v>
      </c>
      <c r="C161" s="183" t="s">
        <v>862</v>
      </c>
      <c r="D161" s="170" t="s">
        <v>266</v>
      </c>
      <c r="E161" s="171">
        <v>1</v>
      </c>
      <c r="F161" s="172"/>
      <c r="G161" s="173">
        <f>ROUND(E161*F161,2)</f>
        <v>0</v>
      </c>
      <c r="H161" s="158"/>
      <c r="I161" s="157">
        <f>ROUND(E161*H161,2)</f>
        <v>0</v>
      </c>
      <c r="J161" s="158"/>
      <c r="K161" s="157">
        <f>ROUND(E161*J161,2)</f>
        <v>0</v>
      </c>
      <c r="L161" s="157">
        <v>21</v>
      </c>
      <c r="M161" s="157">
        <f>G161*(1+L161/100)</f>
        <v>0</v>
      </c>
      <c r="N161" s="157">
        <v>2.9999999999999997E-4</v>
      </c>
      <c r="O161" s="157">
        <f>ROUND(E161*N161,2)</f>
        <v>0</v>
      </c>
      <c r="P161" s="157">
        <v>0</v>
      </c>
      <c r="Q161" s="157">
        <f>ROUND(E161*P161,2)</f>
        <v>0</v>
      </c>
      <c r="R161" s="157" t="s">
        <v>192</v>
      </c>
      <c r="S161" s="157" t="s">
        <v>198</v>
      </c>
      <c r="T161" s="157" t="s">
        <v>185</v>
      </c>
      <c r="U161" s="157">
        <v>0</v>
      </c>
      <c r="V161" s="157">
        <f>ROUND(E161*U161,2)</f>
        <v>0</v>
      </c>
      <c r="W161" s="157"/>
      <c r="X161" s="157" t="s">
        <v>193</v>
      </c>
      <c r="Y161" s="147"/>
      <c r="Z161" s="147"/>
      <c r="AA161" s="147"/>
      <c r="AB161" s="147"/>
      <c r="AC161" s="147"/>
      <c r="AD161" s="147"/>
      <c r="AE161" s="147"/>
      <c r="AF161" s="147"/>
      <c r="AG161" s="147" t="s">
        <v>194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">
      <c r="A162" s="154"/>
      <c r="B162" s="155"/>
      <c r="C162" s="184" t="s">
        <v>863</v>
      </c>
      <c r="D162" s="159"/>
      <c r="E162" s="160">
        <v>1</v>
      </c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7"/>
      <c r="Z162" s="147"/>
      <c r="AA162" s="147"/>
      <c r="AB162" s="147"/>
      <c r="AC162" s="147"/>
      <c r="AD162" s="147"/>
      <c r="AE162" s="147"/>
      <c r="AF162" s="147"/>
      <c r="AG162" s="147" t="s">
        <v>189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ht="22.5" outlineLevel="1" x14ac:dyDescent="0.2">
      <c r="A163" s="168">
        <v>67</v>
      </c>
      <c r="B163" s="169" t="s">
        <v>864</v>
      </c>
      <c r="C163" s="183" t="s">
        <v>865</v>
      </c>
      <c r="D163" s="170" t="s">
        <v>232</v>
      </c>
      <c r="E163" s="171">
        <v>15</v>
      </c>
      <c r="F163" s="172"/>
      <c r="G163" s="173">
        <f>ROUND(E163*F163,2)</f>
        <v>0</v>
      </c>
      <c r="H163" s="158"/>
      <c r="I163" s="157">
        <f>ROUND(E163*H163,2)</f>
        <v>0</v>
      </c>
      <c r="J163" s="158"/>
      <c r="K163" s="157">
        <f>ROUND(E163*J163,2)</f>
        <v>0</v>
      </c>
      <c r="L163" s="157">
        <v>21</v>
      </c>
      <c r="M163" s="157">
        <f>G163*(1+L163/100)</f>
        <v>0</v>
      </c>
      <c r="N163" s="157">
        <v>1E-3</v>
      </c>
      <c r="O163" s="157">
        <f>ROUND(E163*N163,2)</f>
        <v>0.02</v>
      </c>
      <c r="P163" s="157">
        <v>0</v>
      </c>
      <c r="Q163" s="157">
        <f>ROUND(E163*P163,2)</f>
        <v>0</v>
      </c>
      <c r="R163" s="157" t="s">
        <v>192</v>
      </c>
      <c r="S163" s="157" t="s">
        <v>866</v>
      </c>
      <c r="T163" s="157" t="s">
        <v>185</v>
      </c>
      <c r="U163" s="157">
        <v>0</v>
      </c>
      <c r="V163" s="157">
        <f>ROUND(E163*U163,2)</f>
        <v>0</v>
      </c>
      <c r="W163" s="157"/>
      <c r="X163" s="157" t="s">
        <v>193</v>
      </c>
      <c r="Y163" s="147"/>
      <c r="Z163" s="147"/>
      <c r="AA163" s="147"/>
      <c r="AB163" s="147"/>
      <c r="AC163" s="147"/>
      <c r="AD163" s="147"/>
      <c r="AE163" s="147"/>
      <c r="AF163" s="147"/>
      <c r="AG163" s="147" t="s">
        <v>194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">
      <c r="A164" s="154"/>
      <c r="B164" s="155"/>
      <c r="C164" s="184" t="s">
        <v>832</v>
      </c>
      <c r="D164" s="159"/>
      <c r="E164" s="160">
        <v>15</v>
      </c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7"/>
      <c r="Z164" s="147"/>
      <c r="AA164" s="147"/>
      <c r="AB164" s="147"/>
      <c r="AC164" s="147"/>
      <c r="AD164" s="147"/>
      <c r="AE164" s="147"/>
      <c r="AF164" s="147"/>
      <c r="AG164" s="147" t="s">
        <v>189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">
      <c r="A165" s="154">
        <v>68</v>
      </c>
      <c r="B165" s="155" t="s">
        <v>867</v>
      </c>
      <c r="C165" s="186" t="s">
        <v>868</v>
      </c>
      <c r="D165" s="156" t="s">
        <v>0</v>
      </c>
      <c r="E165" s="180"/>
      <c r="F165" s="158"/>
      <c r="G165" s="157">
        <f>ROUND(E165*F165,2)</f>
        <v>0</v>
      </c>
      <c r="H165" s="158"/>
      <c r="I165" s="157">
        <f>ROUND(E165*H165,2)</f>
        <v>0</v>
      </c>
      <c r="J165" s="158"/>
      <c r="K165" s="157">
        <f>ROUND(E165*J165,2)</f>
        <v>0</v>
      </c>
      <c r="L165" s="157">
        <v>21</v>
      </c>
      <c r="M165" s="157">
        <f>G165*(1+L165/100)</f>
        <v>0</v>
      </c>
      <c r="N165" s="157">
        <v>0</v>
      </c>
      <c r="O165" s="157">
        <f>ROUND(E165*N165,2)</f>
        <v>0</v>
      </c>
      <c r="P165" s="157">
        <v>0</v>
      </c>
      <c r="Q165" s="157">
        <f>ROUND(E165*P165,2)</f>
        <v>0</v>
      </c>
      <c r="R165" s="157"/>
      <c r="S165" s="157" t="s">
        <v>198</v>
      </c>
      <c r="T165" s="157" t="s">
        <v>185</v>
      </c>
      <c r="U165" s="157">
        <v>0</v>
      </c>
      <c r="V165" s="157">
        <f>ROUND(E165*U165,2)</f>
        <v>0</v>
      </c>
      <c r="W165" s="157"/>
      <c r="X165" s="157" t="s">
        <v>210</v>
      </c>
      <c r="Y165" s="147"/>
      <c r="Z165" s="147"/>
      <c r="AA165" s="147"/>
      <c r="AB165" s="147"/>
      <c r="AC165" s="147"/>
      <c r="AD165" s="147"/>
      <c r="AE165" s="147"/>
      <c r="AF165" s="147"/>
      <c r="AG165" s="147" t="s">
        <v>211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x14ac:dyDescent="0.2">
      <c r="A166" s="162" t="s">
        <v>179</v>
      </c>
      <c r="B166" s="163" t="s">
        <v>120</v>
      </c>
      <c r="C166" s="182" t="s">
        <v>121</v>
      </c>
      <c r="D166" s="164"/>
      <c r="E166" s="165"/>
      <c r="F166" s="166"/>
      <c r="G166" s="167">
        <f>SUMIF(AG167:AG194,"&lt;&gt;NOR",G167:G194)</f>
        <v>0</v>
      </c>
      <c r="H166" s="161"/>
      <c r="I166" s="161">
        <f>SUM(I167:I194)</f>
        <v>0</v>
      </c>
      <c r="J166" s="161"/>
      <c r="K166" s="161">
        <f>SUM(K167:K194)</f>
        <v>0</v>
      </c>
      <c r="L166" s="161"/>
      <c r="M166" s="161">
        <f>SUM(M167:M194)</f>
        <v>0</v>
      </c>
      <c r="N166" s="161"/>
      <c r="O166" s="161">
        <f>SUM(O167:O194)</f>
        <v>2.5300000000000002</v>
      </c>
      <c r="P166" s="161"/>
      <c r="Q166" s="161">
        <f>SUM(Q167:Q194)</f>
        <v>0</v>
      </c>
      <c r="R166" s="161"/>
      <c r="S166" s="161"/>
      <c r="T166" s="161"/>
      <c r="U166" s="161"/>
      <c r="V166" s="161">
        <f>SUM(V167:V194)</f>
        <v>17.220000000000002</v>
      </c>
      <c r="W166" s="161"/>
      <c r="X166" s="161"/>
      <c r="AG166" t="s">
        <v>180</v>
      </c>
    </row>
    <row r="167" spans="1:60" ht="22.5" outlineLevel="1" x14ac:dyDescent="0.2">
      <c r="A167" s="168">
        <v>69</v>
      </c>
      <c r="B167" s="169" t="s">
        <v>869</v>
      </c>
      <c r="C167" s="183" t="s">
        <v>870</v>
      </c>
      <c r="D167" s="170" t="s">
        <v>266</v>
      </c>
      <c r="E167" s="171">
        <v>1</v>
      </c>
      <c r="F167" s="172"/>
      <c r="G167" s="173">
        <f>ROUND(E167*F167,2)</f>
        <v>0</v>
      </c>
      <c r="H167" s="158"/>
      <c r="I167" s="157">
        <f>ROUND(E167*H167,2)</f>
        <v>0</v>
      </c>
      <c r="J167" s="158"/>
      <c r="K167" s="157">
        <f>ROUND(E167*J167,2)</f>
        <v>0</v>
      </c>
      <c r="L167" s="157">
        <v>21</v>
      </c>
      <c r="M167" s="157">
        <f>G167*(1+L167/100)</f>
        <v>0</v>
      </c>
      <c r="N167" s="157">
        <v>5.262E-2</v>
      </c>
      <c r="O167" s="157">
        <f>ROUND(E167*N167,2)</f>
        <v>0.05</v>
      </c>
      <c r="P167" s="157">
        <v>0</v>
      </c>
      <c r="Q167" s="157">
        <f>ROUND(E167*P167,2)</f>
        <v>0</v>
      </c>
      <c r="R167" s="157"/>
      <c r="S167" s="157" t="s">
        <v>184</v>
      </c>
      <c r="T167" s="157" t="s">
        <v>185</v>
      </c>
      <c r="U167" s="157">
        <v>3.4430000000000001</v>
      </c>
      <c r="V167" s="157">
        <f>ROUND(E167*U167,2)</f>
        <v>3.44</v>
      </c>
      <c r="W167" s="157"/>
      <c r="X167" s="157" t="s">
        <v>186</v>
      </c>
      <c r="Y167" s="147"/>
      <c r="Z167" s="147"/>
      <c r="AA167" s="147"/>
      <c r="AB167" s="147"/>
      <c r="AC167" s="147"/>
      <c r="AD167" s="147"/>
      <c r="AE167" s="147"/>
      <c r="AF167" s="147"/>
      <c r="AG167" s="147" t="s">
        <v>187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">
      <c r="A168" s="154"/>
      <c r="B168" s="155"/>
      <c r="C168" s="184" t="s">
        <v>696</v>
      </c>
      <c r="D168" s="159"/>
      <c r="E168" s="160">
        <v>1</v>
      </c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7"/>
      <c r="Z168" s="147"/>
      <c r="AA168" s="147"/>
      <c r="AB168" s="147"/>
      <c r="AC168" s="147"/>
      <c r="AD168" s="147"/>
      <c r="AE168" s="147"/>
      <c r="AF168" s="147"/>
      <c r="AG168" s="147" t="s">
        <v>189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">
      <c r="A169" s="168">
        <v>70</v>
      </c>
      <c r="B169" s="169" t="s">
        <v>871</v>
      </c>
      <c r="C169" s="183" t="s">
        <v>872</v>
      </c>
      <c r="D169" s="170" t="s">
        <v>266</v>
      </c>
      <c r="E169" s="171">
        <v>2</v>
      </c>
      <c r="F169" s="172"/>
      <c r="G169" s="173">
        <f>ROUND(E169*F169,2)</f>
        <v>0</v>
      </c>
      <c r="H169" s="158"/>
      <c r="I169" s="157">
        <f>ROUND(E169*H169,2)</f>
        <v>0</v>
      </c>
      <c r="J169" s="158"/>
      <c r="K169" s="157">
        <f>ROUND(E169*J169,2)</f>
        <v>0</v>
      </c>
      <c r="L169" s="157">
        <v>21</v>
      </c>
      <c r="M169" s="157">
        <f>G169*(1+L169/100)</f>
        <v>0</v>
      </c>
      <c r="N169" s="157">
        <v>8.0799999999999997E-2</v>
      </c>
      <c r="O169" s="157">
        <f>ROUND(E169*N169,2)</f>
        <v>0.16</v>
      </c>
      <c r="P169" s="157">
        <v>0</v>
      </c>
      <c r="Q169" s="157">
        <f>ROUND(E169*P169,2)</f>
        <v>0</v>
      </c>
      <c r="R169" s="157"/>
      <c r="S169" s="157" t="s">
        <v>198</v>
      </c>
      <c r="T169" s="157" t="s">
        <v>185</v>
      </c>
      <c r="U169" s="157">
        <v>0.98</v>
      </c>
      <c r="V169" s="157">
        <f>ROUND(E169*U169,2)</f>
        <v>1.96</v>
      </c>
      <c r="W169" s="157"/>
      <c r="X169" s="157" t="s">
        <v>186</v>
      </c>
      <c r="Y169" s="147"/>
      <c r="Z169" s="147"/>
      <c r="AA169" s="147"/>
      <c r="AB169" s="147"/>
      <c r="AC169" s="147"/>
      <c r="AD169" s="147"/>
      <c r="AE169" s="147"/>
      <c r="AF169" s="147"/>
      <c r="AG169" s="147" t="s">
        <v>187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">
      <c r="A170" s="154"/>
      <c r="B170" s="155"/>
      <c r="C170" s="184" t="s">
        <v>873</v>
      </c>
      <c r="D170" s="159"/>
      <c r="E170" s="160">
        <v>1</v>
      </c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7"/>
      <c r="Z170" s="147"/>
      <c r="AA170" s="147"/>
      <c r="AB170" s="147"/>
      <c r="AC170" s="147"/>
      <c r="AD170" s="147"/>
      <c r="AE170" s="147"/>
      <c r="AF170" s="147"/>
      <c r="AG170" s="147" t="s">
        <v>189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">
      <c r="A171" s="154"/>
      <c r="B171" s="155"/>
      <c r="C171" s="184" t="s">
        <v>874</v>
      </c>
      <c r="D171" s="159"/>
      <c r="E171" s="160">
        <v>1</v>
      </c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7"/>
      <c r="Z171" s="147"/>
      <c r="AA171" s="147"/>
      <c r="AB171" s="147"/>
      <c r="AC171" s="147"/>
      <c r="AD171" s="147"/>
      <c r="AE171" s="147"/>
      <c r="AF171" s="147"/>
      <c r="AG171" s="147" t="s">
        <v>189</v>
      </c>
      <c r="AH171" s="147">
        <v>0</v>
      </c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">
      <c r="A172" s="168">
        <v>71</v>
      </c>
      <c r="B172" s="169" t="s">
        <v>875</v>
      </c>
      <c r="C172" s="183" t="s">
        <v>876</v>
      </c>
      <c r="D172" s="170" t="s">
        <v>809</v>
      </c>
      <c r="E172" s="171">
        <v>25</v>
      </c>
      <c r="F172" s="172"/>
      <c r="G172" s="173">
        <f>ROUND(E172*F172,2)</f>
        <v>0</v>
      </c>
      <c r="H172" s="158"/>
      <c r="I172" s="157">
        <f>ROUND(E172*H172,2)</f>
        <v>0</v>
      </c>
      <c r="J172" s="158"/>
      <c r="K172" s="157">
        <f>ROUND(E172*J172,2)</f>
        <v>0</v>
      </c>
      <c r="L172" s="157">
        <v>21</v>
      </c>
      <c r="M172" s="157">
        <f>G172*(1+L172/100)</f>
        <v>0</v>
      </c>
      <c r="N172" s="157">
        <v>1.1299999999999999E-3</v>
      </c>
      <c r="O172" s="157">
        <f>ROUND(E172*N172,2)</f>
        <v>0.03</v>
      </c>
      <c r="P172" s="157">
        <v>0</v>
      </c>
      <c r="Q172" s="157">
        <f>ROUND(E172*P172,2)</f>
        <v>0</v>
      </c>
      <c r="R172" s="157"/>
      <c r="S172" s="157" t="s">
        <v>198</v>
      </c>
      <c r="T172" s="157" t="s">
        <v>185</v>
      </c>
      <c r="U172" s="157">
        <v>0.114</v>
      </c>
      <c r="V172" s="157">
        <f>ROUND(E172*U172,2)</f>
        <v>2.85</v>
      </c>
      <c r="W172" s="157"/>
      <c r="X172" s="157" t="s">
        <v>186</v>
      </c>
      <c r="Y172" s="147"/>
      <c r="Z172" s="147"/>
      <c r="AA172" s="147"/>
      <c r="AB172" s="147"/>
      <c r="AC172" s="147"/>
      <c r="AD172" s="147"/>
      <c r="AE172" s="147"/>
      <c r="AF172" s="147"/>
      <c r="AG172" s="147" t="s">
        <v>187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">
      <c r="A173" s="154"/>
      <c r="B173" s="155"/>
      <c r="C173" s="184" t="s">
        <v>719</v>
      </c>
      <c r="D173" s="159"/>
      <c r="E173" s="160">
        <v>25</v>
      </c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7"/>
      <c r="Z173" s="147"/>
      <c r="AA173" s="147"/>
      <c r="AB173" s="147"/>
      <c r="AC173" s="147"/>
      <c r="AD173" s="147"/>
      <c r="AE173" s="147"/>
      <c r="AF173" s="147"/>
      <c r="AG173" s="147" t="s">
        <v>189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">
      <c r="A174" s="168">
        <v>72</v>
      </c>
      <c r="B174" s="169" t="s">
        <v>877</v>
      </c>
      <c r="C174" s="183" t="s">
        <v>878</v>
      </c>
      <c r="D174" s="170" t="s">
        <v>809</v>
      </c>
      <c r="E174" s="171">
        <v>1</v>
      </c>
      <c r="F174" s="172"/>
      <c r="G174" s="173">
        <f>ROUND(E174*F174,2)</f>
        <v>0</v>
      </c>
      <c r="H174" s="158"/>
      <c r="I174" s="157">
        <f>ROUND(E174*H174,2)</f>
        <v>0</v>
      </c>
      <c r="J174" s="158"/>
      <c r="K174" s="157">
        <f>ROUND(E174*J174,2)</f>
        <v>0</v>
      </c>
      <c r="L174" s="157">
        <v>21</v>
      </c>
      <c r="M174" s="157">
        <f>G174*(1+L174/100)</f>
        <v>0</v>
      </c>
      <c r="N174" s="157">
        <v>2.6550000000000001E-2</v>
      </c>
      <c r="O174" s="157">
        <f>ROUND(E174*N174,2)</f>
        <v>0.03</v>
      </c>
      <c r="P174" s="157">
        <v>0</v>
      </c>
      <c r="Q174" s="157">
        <f>ROUND(E174*P174,2)</f>
        <v>0</v>
      </c>
      <c r="R174" s="157"/>
      <c r="S174" s="157" t="s">
        <v>198</v>
      </c>
      <c r="T174" s="157" t="s">
        <v>185</v>
      </c>
      <c r="U174" s="157">
        <v>6.4260000000000002</v>
      </c>
      <c r="V174" s="157">
        <f>ROUND(E174*U174,2)</f>
        <v>6.43</v>
      </c>
      <c r="W174" s="157"/>
      <c r="X174" s="157" t="s">
        <v>186</v>
      </c>
      <c r="Y174" s="147"/>
      <c r="Z174" s="147"/>
      <c r="AA174" s="147"/>
      <c r="AB174" s="147"/>
      <c r="AC174" s="147"/>
      <c r="AD174" s="147"/>
      <c r="AE174" s="147"/>
      <c r="AF174" s="147"/>
      <c r="AG174" s="147" t="s">
        <v>187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54"/>
      <c r="B175" s="155"/>
      <c r="C175" s="184" t="s">
        <v>879</v>
      </c>
      <c r="D175" s="159"/>
      <c r="E175" s="160">
        <v>1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7"/>
      <c r="Z175" s="147"/>
      <c r="AA175" s="147"/>
      <c r="AB175" s="147"/>
      <c r="AC175" s="147"/>
      <c r="AD175" s="147"/>
      <c r="AE175" s="147"/>
      <c r="AF175" s="147"/>
      <c r="AG175" s="147" t="s">
        <v>189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">
      <c r="A176" s="168">
        <v>73</v>
      </c>
      <c r="B176" s="169" t="s">
        <v>880</v>
      </c>
      <c r="C176" s="183" t="s">
        <v>881</v>
      </c>
      <c r="D176" s="170" t="s">
        <v>809</v>
      </c>
      <c r="E176" s="171">
        <v>1</v>
      </c>
      <c r="F176" s="172"/>
      <c r="G176" s="173">
        <f>ROUND(E176*F176,2)</f>
        <v>0</v>
      </c>
      <c r="H176" s="158"/>
      <c r="I176" s="157">
        <f>ROUND(E176*H176,2)</f>
        <v>0</v>
      </c>
      <c r="J176" s="158"/>
      <c r="K176" s="157">
        <f>ROUND(E176*J176,2)</f>
        <v>0</v>
      </c>
      <c r="L176" s="157">
        <v>21</v>
      </c>
      <c r="M176" s="157">
        <f>G176*(1+L176/100)</f>
        <v>0</v>
      </c>
      <c r="N176" s="157">
        <v>2.1909999999999999E-2</v>
      </c>
      <c r="O176" s="157">
        <f>ROUND(E176*N176,2)</f>
        <v>0.02</v>
      </c>
      <c r="P176" s="157">
        <v>0</v>
      </c>
      <c r="Q176" s="157">
        <f>ROUND(E176*P176,2)</f>
        <v>0</v>
      </c>
      <c r="R176" s="157"/>
      <c r="S176" s="157" t="s">
        <v>198</v>
      </c>
      <c r="T176" s="157" t="s">
        <v>185</v>
      </c>
      <c r="U176" s="157">
        <v>1.7050000000000001</v>
      </c>
      <c r="V176" s="157">
        <f>ROUND(E176*U176,2)</f>
        <v>1.71</v>
      </c>
      <c r="W176" s="157"/>
      <c r="X176" s="157" t="s">
        <v>186</v>
      </c>
      <c r="Y176" s="147"/>
      <c r="Z176" s="147"/>
      <c r="AA176" s="147"/>
      <c r="AB176" s="147"/>
      <c r="AC176" s="147"/>
      <c r="AD176" s="147"/>
      <c r="AE176" s="147"/>
      <c r="AF176" s="147"/>
      <c r="AG176" s="147" t="s">
        <v>187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">
      <c r="A177" s="154"/>
      <c r="B177" s="155"/>
      <c r="C177" s="184" t="s">
        <v>696</v>
      </c>
      <c r="D177" s="159"/>
      <c r="E177" s="160">
        <v>1</v>
      </c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7"/>
      <c r="Z177" s="147"/>
      <c r="AA177" s="147"/>
      <c r="AB177" s="147"/>
      <c r="AC177" s="147"/>
      <c r="AD177" s="147"/>
      <c r="AE177" s="147"/>
      <c r="AF177" s="147"/>
      <c r="AG177" s="147" t="s">
        <v>189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">
      <c r="A178" s="168">
        <v>74</v>
      </c>
      <c r="B178" s="169" t="s">
        <v>882</v>
      </c>
      <c r="C178" s="183" t="s">
        <v>883</v>
      </c>
      <c r="D178" s="170" t="s">
        <v>809</v>
      </c>
      <c r="E178" s="171">
        <v>1</v>
      </c>
      <c r="F178" s="172"/>
      <c r="G178" s="173">
        <f>ROUND(E178*F178,2)</f>
        <v>0</v>
      </c>
      <c r="H178" s="158"/>
      <c r="I178" s="157">
        <f>ROUND(E178*H178,2)</f>
        <v>0</v>
      </c>
      <c r="J178" s="158"/>
      <c r="K178" s="157">
        <f>ROUND(E178*J178,2)</f>
        <v>0</v>
      </c>
      <c r="L178" s="157">
        <v>21</v>
      </c>
      <c r="M178" s="157">
        <f>G178*(1+L178/100)</f>
        <v>0</v>
      </c>
      <c r="N178" s="157">
        <v>0</v>
      </c>
      <c r="O178" s="157">
        <f>ROUND(E178*N178,2)</f>
        <v>0</v>
      </c>
      <c r="P178" s="157">
        <v>0</v>
      </c>
      <c r="Q178" s="157">
        <f>ROUND(E178*P178,2)</f>
        <v>0</v>
      </c>
      <c r="R178" s="157"/>
      <c r="S178" s="157" t="s">
        <v>198</v>
      </c>
      <c r="T178" s="157" t="s">
        <v>185</v>
      </c>
      <c r="U178" s="157">
        <v>0.28100000000000003</v>
      </c>
      <c r="V178" s="157">
        <f>ROUND(E178*U178,2)</f>
        <v>0.28000000000000003</v>
      </c>
      <c r="W178" s="157"/>
      <c r="X178" s="157" t="s">
        <v>186</v>
      </c>
      <c r="Y178" s="147"/>
      <c r="Z178" s="147"/>
      <c r="AA178" s="147"/>
      <c r="AB178" s="147"/>
      <c r="AC178" s="147"/>
      <c r="AD178" s="147"/>
      <c r="AE178" s="147"/>
      <c r="AF178" s="147"/>
      <c r="AG178" s="147" t="s">
        <v>187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">
      <c r="A179" s="154"/>
      <c r="B179" s="155"/>
      <c r="C179" s="184" t="s">
        <v>884</v>
      </c>
      <c r="D179" s="159"/>
      <c r="E179" s="160">
        <v>1</v>
      </c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7"/>
      <c r="Z179" s="147"/>
      <c r="AA179" s="147"/>
      <c r="AB179" s="147"/>
      <c r="AC179" s="147"/>
      <c r="AD179" s="147"/>
      <c r="AE179" s="147"/>
      <c r="AF179" s="147"/>
      <c r="AG179" s="147" t="s">
        <v>189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">
      <c r="A180" s="168">
        <v>75</v>
      </c>
      <c r="B180" s="169" t="s">
        <v>885</v>
      </c>
      <c r="C180" s="183" t="s">
        <v>886</v>
      </c>
      <c r="D180" s="170" t="s">
        <v>809</v>
      </c>
      <c r="E180" s="171">
        <v>1</v>
      </c>
      <c r="F180" s="172"/>
      <c r="G180" s="173">
        <f>ROUND(E180*F180,2)</f>
        <v>0</v>
      </c>
      <c r="H180" s="158"/>
      <c r="I180" s="157">
        <f>ROUND(E180*H180,2)</f>
        <v>0</v>
      </c>
      <c r="J180" s="158"/>
      <c r="K180" s="157">
        <f>ROUND(E180*J180,2)</f>
        <v>0</v>
      </c>
      <c r="L180" s="157">
        <v>21</v>
      </c>
      <c r="M180" s="157">
        <f>G180*(1+L180/100)</f>
        <v>0</v>
      </c>
      <c r="N180" s="157">
        <v>5.9000000000000003E-4</v>
      </c>
      <c r="O180" s="157">
        <f>ROUND(E180*N180,2)</f>
        <v>0</v>
      </c>
      <c r="P180" s="157">
        <v>0</v>
      </c>
      <c r="Q180" s="157">
        <f>ROUND(E180*P180,2)</f>
        <v>0</v>
      </c>
      <c r="R180" s="157"/>
      <c r="S180" s="157" t="s">
        <v>198</v>
      </c>
      <c r="T180" s="157" t="s">
        <v>185</v>
      </c>
      <c r="U180" s="157">
        <v>0.55100000000000005</v>
      </c>
      <c r="V180" s="157">
        <f>ROUND(E180*U180,2)</f>
        <v>0.55000000000000004</v>
      </c>
      <c r="W180" s="157"/>
      <c r="X180" s="157" t="s">
        <v>186</v>
      </c>
      <c r="Y180" s="147"/>
      <c r="Z180" s="147"/>
      <c r="AA180" s="147"/>
      <c r="AB180" s="147"/>
      <c r="AC180" s="147"/>
      <c r="AD180" s="147"/>
      <c r="AE180" s="147"/>
      <c r="AF180" s="147"/>
      <c r="AG180" s="147" t="s">
        <v>187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">
      <c r="A181" s="154"/>
      <c r="B181" s="155"/>
      <c r="C181" s="184" t="s">
        <v>887</v>
      </c>
      <c r="D181" s="159"/>
      <c r="E181" s="160">
        <v>1</v>
      </c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7"/>
      <c r="Z181" s="147"/>
      <c r="AA181" s="147"/>
      <c r="AB181" s="147"/>
      <c r="AC181" s="147"/>
      <c r="AD181" s="147"/>
      <c r="AE181" s="147"/>
      <c r="AF181" s="147"/>
      <c r="AG181" s="147" t="s">
        <v>189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 x14ac:dyDescent="0.2">
      <c r="A182" s="168">
        <v>76</v>
      </c>
      <c r="B182" s="169" t="s">
        <v>888</v>
      </c>
      <c r="C182" s="183" t="s">
        <v>889</v>
      </c>
      <c r="D182" s="170" t="s">
        <v>266</v>
      </c>
      <c r="E182" s="171">
        <v>4</v>
      </c>
      <c r="F182" s="172"/>
      <c r="G182" s="173">
        <f>ROUND(E182*F182,2)</f>
        <v>0</v>
      </c>
      <c r="H182" s="158"/>
      <c r="I182" s="157">
        <f>ROUND(E182*H182,2)</f>
        <v>0</v>
      </c>
      <c r="J182" s="158"/>
      <c r="K182" s="157">
        <f>ROUND(E182*J182,2)</f>
        <v>0</v>
      </c>
      <c r="L182" s="157">
        <v>21</v>
      </c>
      <c r="M182" s="157">
        <f>G182*(1+L182/100)</f>
        <v>0</v>
      </c>
      <c r="N182" s="157">
        <v>6.9999999999999994E-5</v>
      </c>
      <c r="O182" s="157">
        <f>ROUND(E182*N182,2)</f>
        <v>0</v>
      </c>
      <c r="P182" s="157">
        <v>0</v>
      </c>
      <c r="Q182" s="157">
        <f>ROUND(E182*P182,2)</f>
        <v>0</v>
      </c>
      <c r="R182" s="157" t="s">
        <v>192</v>
      </c>
      <c r="S182" s="157" t="s">
        <v>198</v>
      </c>
      <c r="T182" s="157" t="s">
        <v>185</v>
      </c>
      <c r="U182" s="157">
        <v>0</v>
      </c>
      <c r="V182" s="157">
        <f>ROUND(E182*U182,2)</f>
        <v>0</v>
      </c>
      <c r="W182" s="157"/>
      <c r="X182" s="157" t="s">
        <v>193</v>
      </c>
      <c r="Y182" s="147"/>
      <c r="Z182" s="147"/>
      <c r="AA182" s="147"/>
      <c r="AB182" s="147"/>
      <c r="AC182" s="147"/>
      <c r="AD182" s="147"/>
      <c r="AE182" s="147"/>
      <c r="AF182" s="147"/>
      <c r="AG182" s="147" t="s">
        <v>194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">
      <c r="A183" s="154"/>
      <c r="B183" s="155"/>
      <c r="C183" s="184" t="s">
        <v>890</v>
      </c>
      <c r="D183" s="159"/>
      <c r="E183" s="160">
        <v>4</v>
      </c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7"/>
      <c r="Z183" s="147"/>
      <c r="AA183" s="147"/>
      <c r="AB183" s="147"/>
      <c r="AC183" s="147"/>
      <c r="AD183" s="147"/>
      <c r="AE183" s="147"/>
      <c r="AF183" s="147"/>
      <c r="AG183" s="147" t="s">
        <v>189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">
      <c r="A184" s="168">
        <v>77</v>
      </c>
      <c r="B184" s="169" t="s">
        <v>891</v>
      </c>
      <c r="C184" s="183" t="s">
        <v>892</v>
      </c>
      <c r="D184" s="170" t="s">
        <v>266</v>
      </c>
      <c r="E184" s="171">
        <v>1</v>
      </c>
      <c r="F184" s="172"/>
      <c r="G184" s="173">
        <f>ROUND(E184*F184,2)</f>
        <v>0</v>
      </c>
      <c r="H184" s="158"/>
      <c r="I184" s="157">
        <f>ROUND(E184*H184,2)</f>
        <v>0</v>
      </c>
      <c r="J184" s="158"/>
      <c r="K184" s="157">
        <f>ROUND(E184*J184,2)</f>
        <v>0</v>
      </c>
      <c r="L184" s="157">
        <v>21</v>
      </c>
      <c r="M184" s="157">
        <f>G184*(1+L184/100)</f>
        <v>0</v>
      </c>
      <c r="N184" s="157">
        <v>1.4999999999999999E-2</v>
      </c>
      <c r="O184" s="157">
        <f>ROUND(E184*N184,2)</f>
        <v>0.02</v>
      </c>
      <c r="P184" s="157">
        <v>0</v>
      </c>
      <c r="Q184" s="157">
        <f>ROUND(E184*P184,2)</f>
        <v>0</v>
      </c>
      <c r="R184" s="157" t="s">
        <v>192</v>
      </c>
      <c r="S184" s="157" t="s">
        <v>866</v>
      </c>
      <c r="T184" s="157" t="s">
        <v>185</v>
      </c>
      <c r="U184" s="157">
        <v>0</v>
      </c>
      <c r="V184" s="157">
        <f>ROUND(E184*U184,2)</f>
        <v>0</v>
      </c>
      <c r="W184" s="157"/>
      <c r="X184" s="157" t="s">
        <v>193</v>
      </c>
      <c r="Y184" s="147"/>
      <c r="Z184" s="147"/>
      <c r="AA184" s="147"/>
      <c r="AB184" s="147"/>
      <c r="AC184" s="147"/>
      <c r="AD184" s="147"/>
      <c r="AE184" s="147"/>
      <c r="AF184" s="147"/>
      <c r="AG184" s="147" t="s">
        <v>194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1" x14ac:dyDescent="0.2">
      <c r="A185" s="154"/>
      <c r="B185" s="155"/>
      <c r="C185" s="184" t="s">
        <v>893</v>
      </c>
      <c r="D185" s="159"/>
      <c r="E185" s="160">
        <v>1</v>
      </c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7"/>
      <c r="Z185" s="147"/>
      <c r="AA185" s="147"/>
      <c r="AB185" s="147"/>
      <c r="AC185" s="147"/>
      <c r="AD185" s="147"/>
      <c r="AE185" s="147"/>
      <c r="AF185" s="147"/>
      <c r="AG185" s="147" t="s">
        <v>189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">
      <c r="A186" s="168">
        <v>78</v>
      </c>
      <c r="B186" s="169" t="s">
        <v>894</v>
      </c>
      <c r="C186" s="183" t="s">
        <v>895</v>
      </c>
      <c r="D186" s="170" t="s">
        <v>266</v>
      </c>
      <c r="E186" s="171">
        <v>1</v>
      </c>
      <c r="F186" s="172"/>
      <c r="G186" s="173">
        <f>ROUND(E186*F186,2)</f>
        <v>0</v>
      </c>
      <c r="H186" s="158"/>
      <c r="I186" s="157">
        <f>ROUND(E186*H186,2)</f>
        <v>0</v>
      </c>
      <c r="J186" s="158"/>
      <c r="K186" s="157">
        <f>ROUND(E186*J186,2)</f>
        <v>0</v>
      </c>
      <c r="L186" s="157">
        <v>21</v>
      </c>
      <c r="M186" s="157">
        <f>G186*(1+L186/100)</f>
        <v>0</v>
      </c>
      <c r="N186" s="157">
        <v>1.0500000000000001E-2</v>
      </c>
      <c r="O186" s="157">
        <f>ROUND(E186*N186,2)</f>
        <v>0.01</v>
      </c>
      <c r="P186" s="157">
        <v>0</v>
      </c>
      <c r="Q186" s="157">
        <f>ROUND(E186*P186,2)</f>
        <v>0</v>
      </c>
      <c r="R186" s="157" t="s">
        <v>192</v>
      </c>
      <c r="S186" s="157" t="s">
        <v>198</v>
      </c>
      <c r="T186" s="157" t="s">
        <v>185</v>
      </c>
      <c r="U186" s="157">
        <v>0</v>
      </c>
      <c r="V186" s="157">
        <f>ROUND(E186*U186,2)</f>
        <v>0</v>
      </c>
      <c r="W186" s="157"/>
      <c r="X186" s="157" t="s">
        <v>193</v>
      </c>
      <c r="Y186" s="147"/>
      <c r="Z186" s="147"/>
      <c r="AA186" s="147"/>
      <c r="AB186" s="147"/>
      <c r="AC186" s="147"/>
      <c r="AD186" s="147"/>
      <c r="AE186" s="147"/>
      <c r="AF186" s="147"/>
      <c r="AG186" s="147" t="s">
        <v>194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">
      <c r="A187" s="154"/>
      <c r="B187" s="155"/>
      <c r="C187" s="184" t="s">
        <v>696</v>
      </c>
      <c r="D187" s="159"/>
      <c r="E187" s="160">
        <v>1</v>
      </c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7"/>
      <c r="Z187" s="147"/>
      <c r="AA187" s="147"/>
      <c r="AB187" s="147"/>
      <c r="AC187" s="147"/>
      <c r="AD187" s="147"/>
      <c r="AE187" s="147"/>
      <c r="AF187" s="147"/>
      <c r="AG187" s="147" t="s">
        <v>189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">
      <c r="A188" s="168">
        <v>79</v>
      </c>
      <c r="B188" s="169" t="s">
        <v>896</v>
      </c>
      <c r="C188" s="183" t="s">
        <v>897</v>
      </c>
      <c r="D188" s="170" t="s">
        <v>266</v>
      </c>
      <c r="E188" s="171">
        <v>1</v>
      </c>
      <c r="F188" s="172"/>
      <c r="G188" s="173">
        <f>ROUND(E188*F188,2)</f>
        <v>0</v>
      </c>
      <c r="H188" s="158"/>
      <c r="I188" s="157">
        <f>ROUND(E188*H188,2)</f>
        <v>0</v>
      </c>
      <c r="J188" s="158"/>
      <c r="K188" s="157">
        <f>ROUND(E188*J188,2)</f>
        <v>0</v>
      </c>
      <c r="L188" s="157">
        <v>21</v>
      </c>
      <c r="M188" s="157">
        <f>G188*(1+L188/100)</f>
        <v>0</v>
      </c>
      <c r="N188" s="157">
        <v>0</v>
      </c>
      <c r="O188" s="157">
        <f>ROUND(E188*N188,2)</f>
        <v>0</v>
      </c>
      <c r="P188" s="157">
        <v>0</v>
      </c>
      <c r="Q188" s="157">
        <f>ROUND(E188*P188,2)</f>
        <v>0</v>
      </c>
      <c r="R188" s="157"/>
      <c r="S188" s="157" t="s">
        <v>287</v>
      </c>
      <c r="T188" s="157" t="s">
        <v>857</v>
      </c>
      <c r="U188" s="157">
        <v>0</v>
      </c>
      <c r="V188" s="157">
        <f>ROUND(E188*U188,2)</f>
        <v>0</v>
      </c>
      <c r="W188" s="157"/>
      <c r="X188" s="157" t="s">
        <v>193</v>
      </c>
      <c r="Y188" s="147"/>
      <c r="Z188" s="147"/>
      <c r="AA188" s="147"/>
      <c r="AB188" s="147"/>
      <c r="AC188" s="147"/>
      <c r="AD188" s="147"/>
      <c r="AE188" s="147"/>
      <c r="AF188" s="147"/>
      <c r="AG188" s="147" t="s">
        <v>194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">
      <c r="A189" s="154"/>
      <c r="B189" s="155"/>
      <c r="C189" s="184" t="s">
        <v>696</v>
      </c>
      <c r="D189" s="159"/>
      <c r="E189" s="160">
        <v>1</v>
      </c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7"/>
      <c r="Z189" s="147"/>
      <c r="AA189" s="147"/>
      <c r="AB189" s="147"/>
      <c r="AC189" s="147"/>
      <c r="AD189" s="147"/>
      <c r="AE189" s="147"/>
      <c r="AF189" s="147"/>
      <c r="AG189" s="147" t="s">
        <v>189</v>
      </c>
      <c r="AH189" s="147">
        <v>0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">
      <c r="A190" s="168">
        <v>80</v>
      </c>
      <c r="B190" s="169" t="s">
        <v>898</v>
      </c>
      <c r="C190" s="183" t="s">
        <v>899</v>
      </c>
      <c r="D190" s="170" t="s">
        <v>266</v>
      </c>
      <c r="E190" s="171">
        <v>1</v>
      </c>
      <c r="F190" s="172"/>
      <c r="G190" s="173">
        <f>ROUND(E190*F190,2)</f>
        <v>0</v>
      </c>
      <c r="H190" s="158"/>
      <c r="I190" s="157">
        <f>ROUND(E190*H190,2)</f>
        <v>0</v>
      </c>
      <c r="J190" s="158"/>
      <c r="K190" s="157">
        <f>ROUND(E190*J190,2)</f>
        <v>0</v>
      </c>
      <c r="L190" s="157">
        <v>21</v>
      </c>
      <c r="M190" s="157">
        <f>G190*(1+L190/100)</f>
        <v>0</v>
      </c>
      <c r="N190" s="157">
        <v>2.2000000000000002</v>
      </c>
      <c r="O190" s="157">
        <f>ROUND(E190*N190,2)</f>
        <v>2.2000000000000002</v>
      </c>
      <c r="P190" s="157">
        <v>0</v>
      </c>
      <c r="Q190" s="157">
        <f>ROUND(E190*P190,2)</f>
        <v>0</v>
      </c>
      <c r="R190" s="157"/>
      <c r="S190" s="157" t="s">
        <v>287</v>
      </c>
      <c r="T190" s="157" t="s">
        <v>288</v>
      </c>
      <c r="U190" s="157">
        <v>0</v>
      </c>
      <c r="V190" s="157">
        <f>ROUND(E190*U190,2)</f>
        <v>0</v>
      </c>
      <c r="W190" s="157"/>
      <c r="X190" s="157" t="s">
        <v>193</v>
      </c>
      <c r="Y190" s="147"/>
      <c r="Z190" s="147"/>
      <c r="AA190" s="147"/>
      <c r="AB190" s="147"/>
      <c r="AC190" s="147"/>
      <c r="AD190" s="147"/>
      <c r="AE190" s="147"/>
      <c r="AF190" s="147"/>
      <c r="AG190" s="147" t="s">
        <v>194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">
      <c r="A191" s="154"/>
      <c r="B191" s="155"/>
      <c r="C191" s="184" t="s">
        <v>900</v>
      </c>
      <c r="D191" s="159"/>
      <c r="E191" s="160">
        <v>1</v>
      </c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7"/>
      <c r="Z191" s="147"/>
      <c r="AA191" s="147"/>
      <c r="AB191" s="147"/>
      <c r="AC191" s="147"/>
      <c r="AD191" s="147"/>
      <c r="AE191" s="147"/>
      <c r="AF191" s="147"/>
      <c r="AG191" s="147" t="s">
        <v>189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">
      <c r="A192" s="168">
        <v>81</v>
      </c>
      <c r="B192" s="169" t="s">
        <v>901</v>
      </c>
      <c r="C192" s="183" t="s">
        <v>902</v>
      </c>
      <c r="D192" s="170" t="s">
        <v>266</v>
      </c>
      <c r="E192" s="171">
        <v>1</v>
      </c>
      <c r="F192" s="172"/>
      <c r="G192" s="173">
        <f>ROUND(E192*F192,2)</f>
        <v>0</v>
      </c>
      <c r="H192" s="158"/>
      <c r="I192" s="157">
        <f>ROUND(E192*H192,2)</f>
        <v>0</v>
      </c>
      <c r="J192" s="158"/>
      <c r="K192" s="157">
        <f>ROUND(E192*J192,2)</f>
        <v>0</v>
      </c>
      <c r="L192" s="157">
        <v>21</v>
      </c>
      <c r="M192" s="157">
        <f>G192*(1+L192/100)</f>
        <v>0</v>
      </c>
      <c r="N192" s="157">
        <v>1.1299999999999999E-2</v>
      </c>
      <c r="O192" s="157">
        <f>ROUND(E192*N192,2)</f>
        <v>0.01</v>
      </c>
      <c r="P192" s="157">
        <v>0</v>
      </c>
      <c r="Q192" s="157">
        <f>ROUND(E192*P192,2)</f>
        <v>0</v>
      </c>
      <c r="R192" s="157" t="s">
        <v>192</v>
      </c>
      <c r="S192" s="157" t="s">
        <v>198</v>
      </c>
      <c r="T192" s="157" t="s">
        <v>185</v>
      </c>
      <c r="U192" s="157">
        <v>0</v>
      </c>
      <c r="V192" s="157">
        <f>ROUND(E192*U192,2)</f>
        <v>0</v>
      </c>
      <c r="W192" s="157"/>
      <c r="X192" s="157" t="s">
        <v>193</v>
      </c>
      <c r="Y192" s="147"/>
      <c r="Z192" s="147"/>
      <c r="AA192" s="147"/>
      <c r="AB192" s="147"/>
      <c r="AC192" s="147"/>
      <c r="AD192" s="147"/>
      <c r="AE192" s="147"/>
      <c r="AF192" s="147"/>
      <c r="AG192" s="147" t="s">
        <v>194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">
      <c r="A193" s="154"/>
      <c r="B193" s="155"/>
      <c r="C193" s="184" t="s">
        <v>493</v>
      </c>
      <c r="D193" s="159"/>
      <c r="E193" s="160">
        <v>1</v>
      </c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7"/>
      <c r="Z193" s="147"/>
      <c r="AA193" s="147"/>
      <c r="AB193" s="147"/>
      <c r="AC193" s="147"/>
      <c r="AD193" s="147"/>
      <c r="AE193" s="147"/>
      <c r="AF193" s="147"/>
      <c r="AG193" s="147" t="s">
        <v>189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">
      <c r="A194" s="154">
        <v>82</v>
      </c>
      <c r="B194" s="155" t="s">
        <v>903</v>
      </c>
      <c r="C194" s="186" t="s">
        <v>904</v>
      </c>
      <c r="D194" s="156" t="s">
        <v>0</v>
      </c>
      <c r="E194" s="180"/>
      <c r="F194" s="158"/>
      <c r="G194" s="157">
        <f>ROUND(E194*F194,2)</f>
        <v>0</v>
      </c>
      <c r="H194" s="158"/>
      <c r="I194" s="157">
        <f>ROUND(E194*H194,2)</f>
        <v>0</v>
      </c>
      <c r="J194" s="158"/>
      <c r="K194" s="157">
        <f>ROUND(E194*J194,2)</f>
        <v>0</v>
      </c>
      <c r="L194" s="157">
        <v>21</v>
      </c>
      <c r="M194" s="157">
        <f>G194*(1+L194/100)</f>
        <v>0</v>
      </c>
      <c r="N194" s="157">
        <v>0</v>
      </c>
      <c r="O194" s="157">
        <f>ROUND(E194*N194,2)</f>
        <v>0</v>
      </c>
      <c r="P194" s="157">
        <v>0</v>
      </c>
      <c r="Q194" s="157">
        <f>ROUND(E194*P194,2)</f>
        <v>0</v>
      </c>
      <c r="R194" s="157"/>
      <c r="S194" s="157" t="s">
        <v>198</v>
      </c>
      <c r="T194" s="157" t="s">
        <v>185</v>
      </c>
      <c r="U194" s="157">
        <v>0</v>
      </c>
      <c r="V194" s="157">
        <f>ROUND(E194*U194,2)</f>
        <v>0</v>
      </c>
      <c r="W194" s="157"/>
      <c r="X194" s="157" t="s">
        <v>210</v>
      </c>
      <c r="Y194" s="147"/>
      <c r="Z194" s="147"/>
      <c r="AA194" s="147"/>
      <c r="AB194" s="147"/>
      <c r="AC194" s="147"/>
      <c r="AD194" s="147"/>
      <c r="AE194" s="147"/>
      <c r="AF194" s="147"/>
      <c r="AG194" s="147" t="s">
        <v>211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x14ac:dyDescent="0.2">
      <c r="A195" s="162" t="s">
        <v>179</v>
      </c>
      <c r="B195" s="163" t="s">
        <v>122</v>
      </c>
      <c r="C195" s="182" t="s">
        <v>123</v>
      </c>
      <c r="D195" s="164"/>
      <c r="E195" s="165"/>
      <c r="F195" s="166"/>
      <c r="G195" s="167">
        <f>SUMIF(AG196:AG210,"&lt;&gt;NOR",G196:G210)</f>
        <v>0</v>
      </c>
      <c r="H195" s="161"/>
      <c r="I195" s="161">
        <f>SUM(I196:I210)</f>
        <v>0</v>
      </c>
      <c r="J195" s="161"/>
      <c r="K195" s="161">
        <f>SUM(K196:K210)</f>
        <v>0</v>
      </c>
      <c r="L195" s="161"/>
      <c r="M195" s="161">
        <f>SUM(M196:M210)</f>
        <v>0</v>
      </c>
      <c r="N195" s="161"/>
      <c r="O195" s="161">
        <f>SUM(O196:O210)</f>
        <v>0.26</v>
      </c>
      <c r="P195" s="161"/>
      <c r="Q195" s="161">
        <f>SUM(Q196:Q210)</f>
        <v>0</v>
      </c>
      <c r="R195" s="161"/>
      <c r="S195" s="161"/>
      <c r="T195" s="161"/>
      <c r="U195" s="161"/>
      <c r="V195" s="161">
        <f>SUM(V196:V210)</f>
        <v>37.909999999999997</v>
      </c>
      <c r="W195" s="161"/>
      <c r="X195" s="161"/>
      <c r="AG195" t="s">
        <v>180</v>
      </c>
    </row>
    <row r="196" spans="1:60" outlineLevel="1" x14ac:dyDescent="0.2">
      <c r="A196" s="168">
        <v>83</v>
      </c>
      <c r="B196" s="169" t="s">
        <v>572</v>
      </c>
      <c r="C196" s="183" t="s">
        <v>905</v>
      </c>
      <c r="D196" s="170" t="s">
        <v>232</v>
      </c>
      <c r="E196" s="171">
        <v>25</v>
      </c>
      <c r="F196" s="172"/>
      <c r="G196" s="173">
        <f>ROUND(E196*F196,2)</f>
        <v>0</v>
      </c>
      <c r="H196" s="158"/>
      <c r="I196" s="157">
        <f>ROUND(E196*H196,2)</f>
        <v>0</v>
      </c>
      <c r="J196" s="158"/>
      <c r="K196" s="157">
        <f>ROUND(E196*J196,2)</f>
        <v>0</v>
      </c>
      <c r="L196" s="157">
        <v>21</v>
      </c>
      <c r="M196" s="157">
        <f>G196*(1+L196/100)</f>
        <v>0</v>
      </c>
      <c r="N196" s="157">
        <v>1.0000000000000001E-5</v>
      </c>
      <c r="O196" s="157">
        <f>ROUND(E196*N196,2)</f>
        <v>0</v>
      </c>
      <c r="P196" s="157">
        <v>0</v>
      </c>
      <c r="Q196" s="157">
        <f>ROUND(E196*P196,2)</f>
        <v>0</v>
      </c>
      <c r="R196" s="157"/>
      <c r="S196" s="157" t="s">
        <v>198</v>
      </c>
      <c r="T196" s="157" t="s">
        <v>185</v>
      </c>
      <c r="U196" s="157">
        <v>6.2E-2</v>
      </c>
      <c r="V196" s="157">
        <f>ROUND(E196*U196,2)</f>
        <v>1.55</v>
      </c>
      <c r="W196" s="157"/>
      <c r="X196" s="157" t="s">
        <v>186</v>
      </c>
      <c r="Y196" s="147"/>
      <c r="Z196" s="147"/>
      <c r="AA196" s="147"/>
      <c r="AB196" s="147"/>
      <c r="AC196" s="147"/>
      <c r="AD196" s="147"/>
      <c r="AE196" s="147"/>
      <c r="AF196" s="147"/>
      <c r="AG196" s="147" t="s">
        <v>187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">
      <c r="A197" s="154"/>
      <c r="B197" s="155"/>
      <c r="C197" s="184" t="s">
        <v>704</v>
      </c>
      <c r="D197" s="159"/>
      <c r="E197" s="160">
        <v>10</v>
      </c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7"/>
      <c r="Z197" s="147"/>
      <c r="AA197" s="147"/>
      <c r="AB197" s="147"/>
      <c r="AC197" s="147"/>
      <c r="AD197" s="147"/>
      <c r="AE197" s="147"/>
      <c r="AF197" s="147"/>
      <c r="AG197" s="147" t="s">
        <v>189</v>
      </c>
      <c r="AH197" s="147">
        <v>0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">
      <c r="A198" s="154"/>
      <c r="B198" s="155"/>
      <c r="C198" s="184" t="s">
        <v>762</v>
      </c>
      <c r="D198" s="159"/>
      <c r="E198" s="160">
        <v>15</v>
      </c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7"/>
      <c r="Z198" s="147"/>
      <c r="AA198" s="147"/>
      <c r="AB198" s="147"/>
      <c r="AC198" s="147"/>
      <c r="AD198" s="147"/>
      <c r="AE198" s="147"/>
      <c r="AF198" s="147"/>
      <c r="AG198" s="147" t="s">
        <v>189</v>
      </c>
      <c r="AH198" s="147">
        <v>0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">
      <c r="A199" s="168">
        <v>84</v>
      </c>
      <c r="B199" s="169" t="s">
        <v>906</v>
      </c>
      <c r="C199" s="183" t="s">
        <v>907</v>
      </c>
      <c r="D199" s="170" t="s">
        <v>232</v>
      </c>
      <c r="E199" s="171">
        <v>10</v>
      </c>
      <c r="F199" s="172"/>
      <c r="G199" s="173">
        <f>ROUND(E199*F199,2)</f>
        <v>0</v>
      </c>
      <c r="H199" s="158"/>
      <c r="I199" s="157">
        <f>ROUND(E199*H199,2)</f>
        <v>0</v>
      </c>
      <c r="J199" s="158"/>
      <c r="K199" s="157">
        <f>ROUND(E199*J199,2)</f>
        <v>0</v>
      </c>
      <c r="L199" s="157">
        <v>21</v>
      </c>
      <c r="M199" s="157">
        <f>G199*(1+L199/100)</f>
        <v>0</v>
      </c>
      <c r="N199" s="157">
        <v>9.2399999999999999E-3</v>
      </c>
      <c r="O199" s="157">
        <f>ROUND(E199*N199,2)</f>
        <v>0.09</v>
      </c>
      <c r="P199" s="157">
        <v>0</v>
      </c>
      <c r="Q199" s="157">
        <f>ROUND(E199*P199,2)</f>
        <v>0</v>
      </c>
      <c r="R199" s="157"/>
      <c r="S199" s="157" t="s">
        <v>198</v>
      </c>
      <c r="T199" s="157" t="s">
        <v>185</v>
      </c>
      <c r="U199" s="157">
        <v>0.86799999999999999</v>
      </c>
      <c r="V199" s="157">
        <f>ROUND(E199*U199,2)</f>
        <v>8.68</v>
      </c>
      <c r="W199" s="157"/>
      <c r="X199" s="157" t="s">
        <v>186</v>
      </c>
      <c r="Y199" s="147"/>
      <c r="Z199" s="147"/>
      <c r="AA199" s="147"/>
      <c r="AB199" s="147"/>
      <c r="AC199" s="147"/>
      <c r="AD199" s="147"/>
      <c r="AE199" s="147"/>
      <c r="AF199" s="147"/>
      <c r="AG199" s="147" t="s">
        <v>187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1" x14ac:dyDescent="0.2">
      <c r="A200" s="154"/>
      <c r="B200" s="155"/>
      <c r="C200" s="184" t="s">
        <v>778</v>
      </c>
      <c r="D200" s="159"/>
      <c r="E200" s="160">
        <v>10</v>
      </c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7"/>
      <c r="Z200" s="147"/>
      <c r="AA200" s="147"/>
      <c r="AB200" s="147"/>
      <c r="AC200" s="147"/>
      <c r="AD200" s="147"/>
      <c r="AE200" s="147"/>
      <c r="AF200" s="147"/>
      <c r="AG200" s="147" t="s">
        <v>189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">
      <c r="A201" s="168">
        <v>85</v>
      </c>
      <c r="B201" s="169" t="s">
        <v>908</v>
      </c>
      <c r="C201" s="183" t="s">
        <v>909</v>
      </c>
      <c r="D201" s="170" t="s">
        <v>232</v>
      </c>
      <c r="E201" s="171">
        <v>15</v>
      </c>
      <c r="F201" s="172"/>
      <c r="G201" s="173">
        <f>ROUND(E201*F201,2)</f>
        <v>0</v>
      </c>
      <c r="H201" s="158"/>
      <c r="I201" s="157">
        <f>ROUND(E201*H201,2)</f>
        <v>0</v>
      </c>
      <c r="J201" s="158"/>
      <c r="K201" s="157">
        <f>ROUND(E201*J201,2)</f>
        <v>0</v>
      </c>
      <c r="L201" s="157">
        <v>21</v>
      </c>
      <c r="M201" s="157">
        <f>G201*(1+L201/100)</f>
        <v>0</v>
      </c>
      <c r="N201" s="157">
        <v>1.14E-2</v>
      </c>
      <c r="O201" s="157">
        <f>ROUND(E201*N201,2)</f>
        <v>0.17</v>
      </c>
      <c r="P201" s="157">
        <v>0</v>
      </c>
      <c r="Q201" s="157">
        <f>ROUND(E201*P201,2)</f>
        <v>0</v>
      </c>
      <c r="R201" s="157"/>
      <c r="S201" s="157" t="s">
        <v>198</v>
      </c>
      <c r="T201" s="157" t="s">
        <v>185</v>
      </c>
      <c r="U201" s="157">
        <v>0.97499999999999998</v>
      </c>
      <c r="V201" s="157">
        <f>ROUND(E201*U201,2)</f>
        <v>14.63</v>
      </c>
      <c r="W201" s="157"/>
      <c r="X201" s="157" t="s">
        <v>186</v>
      </c>
      <c r="Y201" s="147"/>
      <c r="Z201" s="147"/>
      <c r="AA201" s="147"/>
      <c r="AB201" s="147"/>
      <c r="AC201" s="147"/>
      <c r="AD201" s="147"/>
      <c r="AE201" s="147"/>
      <c r="AF201" s="147"/>
      <c r="AG201" s="147" t="s">
        <v>187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ht="22.5" outlineLevel="1" x14ac:dyDescent="0.2">
      <c r="A202" s="154"/>
      <c r="B202" s="155"/>
      <c r="C202" s="184" t="s">
        <v>781</v>
      </c>
      <c r="D202" s="159"/>
      <c r="E202" s="160">
        <v>15</v>
      </c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7"/>
      <c r="Z202" s="147"/>
      <c r="AA202" s="147"/>
      <c r="AB202" s="147"/>
      <c r="AC202" s="147"/>
      <c r="AD202" s="147"/>
      <c r="AE202" s="147"/>
      <c r="AF202" s="147"/>
      <c r="AG202" s="147" t="s">
        <v>189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 x14ac:dyDescent="0.2">
      <c r="A203" s="168">
        <v>86</v>
      </c>
      <c r="B203" s="169" t="s">
        <v>910</v>
      </c>
      <c r="C203" s="183" t="s">
        <v>911</v>
      </c>
      <c r="D203" s="170" t="s">
        <v>266</v>
      </c>
      <c r="E203" s="171">
        <v>6</v>
      </c>
      <c r="F203" s="172"/>
      <c r="G203" s="173">
        <f>ROUND(E203*F203,2)</f>
        <v>0</v>
      </c>
      <c r="H203" s="158"/>
      <c r="I203" s="157">
        <f>ROUND(E203*H203,2)</f>
        <v>0</v>
      </c>
      <c r="J203" s="158"/>
      <c r="K203" s="157">
        <f>ROUND(E203*J203,2)</f>
        <v>0</v>
      </c>
      <c r="L203" s="157">
        <v>21</v>
      </c>
      <c r="M203" s="157">
        <f>G203*(1+L203/100)</f>
        <v>0</v>
      </c>
      <c r="N203" s="157">
        <v>0</v>
      </c>
      <c r="O203" s="157">
        <f>ROUND(E203*N203,2)</f>
        <v>0</v>
      </c>
      <c r="P203" s="157">
        <v>0</v>
      </c>
      <c r="Q203" s="157">
        <f>ROUND(E203*P203,2)</f>
        <v>0</v>
      </c>
      <c r="R203" s="157"/>
      <c r="S203" s="157" t="s">
        <v>198</v>
      </c>
      <c r="T203" s="157" t="s">
        <v>185</v>
      </c>
      <c r="U203" s="157">
        <v>0.752</v>
      </c>
      <c r="V203" s="157">
        <f>ROUND(E203*U203,2)</f>
        <v>4.51</v>
      </c>
      <c r="W203" s="157"/>
      <c r="X203" s="157" t="s">
        <v>186</v>
      </c>
      <c r="Y203" s="147"/>
      <c r="Z203" s="147"/>
      <c r="AA203" s="147"/>
      <c r="AB203" s="147"/>
      <c r="AC203" s="147"/>
      <c r="AD203" s="147"/>
      <c r="AE203" s="147"/>
      <c r="AF203" s="147"/>
      <c r="AG203" s="147" t="s">
        <v>187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">
      <c r="A204" s="154"/>
      <c r="B204" s="155"/>
      <c r="C204" s="184" t="s">
        <v>912</v>
      </c>
      <c r="D204" s="159"/>
      <c r="E204" s="160">
        <v>6</v>
      </c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7"/>
      <c r="Z204" s="147"/>
      <c r="AA204" s="147"/>
      <c r="AB204" s="147"/>
      <c r="AC204" s="147"/>
      <c r="AD204" s="147"/>
      <c r="AE204" s="147"/>
      <c r="AF204" s="147"/>
      <c r="AG204" s="147" t="s">
        <v>189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">
      <c r="A205" s="168">
        <v>87</v>
      </c>
      <c r="B205" s="169" t="s">
        <v>913</v>
      </c>
      <c r="C205" s="183" t="s">
        <v>914</v>
      </c>
      <c r="D205" s="170" t="s">
        <v>266</v>
      </c>
      <c r="E205" s="171">
        <v>8</v>
      </c>
      <c r="F205" s="172"/>
      <c r="G205" s="173">
        <f>ROUND(E205*F205,2)</f>
        <v>0</v>
      </c>
      <c r="H205" s="158"/>
      <c r="I205" s="157">
        <f>ROUND(E205*H205,2)</f>
        <v>0</v>
      </c>
      <c r="J205" s="158"/>
      <c r="K205" s="157">
        <f>ROUND(E205*J205,2)</f>
        <v>0</v>
      </c>
      <c r="L205" s="157">
        <v>21</v>
      </c>
      <c r="M205" s="157">
        <f>G205*(1+L205/100)</f>
        <v>0</v>
      </c>
      <c r="N205" s="157">
        <v>0</v>
      </c>
      <c r="O205" s="157">
        <f>ROUND(E205*N205,2)</f>
        <v>0</v>
      </c>
      <c r="P205" s="157">
        <v>0</v>
      </c>
      <c r="Q205" s="157">
        <f>ROUND(E205*P205,2)</f>
        <v>0</v>
      </c>
      <c r="R205" s="157"/>
      <c r="S205" s="157" t="s">
        <v>198</v>
      </c>
      <c r="T205" s="157" t="s">
        <v>185</v>
      </c>
      <c r="U205" s="157">
        <v>0.96799999999999997</v>
      </c>
      <c r="V205" s="157">
        <f>ROUND(E205*U205,2)</f>
        <v>7.74</v>
      </c>
      <c r="W205" s="157"/>
      <c r="X205" s="157" t="s">
        <v>186</v>
      </c>
      <c r="Y205" s="147"/>
      <c r="Z205" s="147"/>
      <c r="AA205" s="147"/>
      <c r="AB205" s="147"/>
      <c r="AC205" s="147"/>
      <c r="AD205" s="147"/>
      <c r="AE205" s="147"/>
      <c r="AF205" s="147"/>
      <c r="AG205" s="147" t="s">
        <v>187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">
      <c r="A206" s="154"/>
      <c r="B206" s="155"/>
      <c r="C206" s="184" t="s">
        <v>915</v>
      </c>
      <c r="D206" s="159"/>
      <c r="E206" s="160">
        <v>8</v>
      </c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7"/>
      <c r="Z206" s="147"/>
      <c r="AA206" s="147"/>
      <c r="AB206" s="147"/>
      <c r="AC206" s="147"/>
      <c r="AD206" s="147"/>
      <c r="AE206" s="147"/>
      <c r="AF206" s="147"/>
      <c r="AG206" s="147" t="s">
        <v>189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">
      <c r="A207" s="168">
        <v>88</v>
      </c>
      <c r="B207" s="169" t="s">
        <v>916</v>
      </c>
      <c r="C207" s="183" t="s">
        <v>917</v>
      </c>
      <c r="D207" s="170" t="s">
        <v>232</v>
      </c>
      <c r="E207" s="171">
        <v>25</v>
      </c>
      <c r="F207" s="172"/>
      <c r="G207" s="173">
        <f>ROUND(E207*F207,2)</f>
        <v>0</v>
      </c>
      <c r="H207" s="158"/>
      <c r="I207" s="157">
        <f>ROUND(E207*H207,2)</f>
        <v>0</v>
      </c>
      <c r="J207" s="158"/>
      <c r="K207" s="157">
        <f>ROUND(E207*J207,2)</f>
        <v>0</v>
      </c>
      <c r="L207" s="157">
        <v>21</v>
      </c>
      <c r="M207" s="157">
        <f>G207*(1+L207/100)</f>
        <v>0</v>
      </c>
      <c r="N207" s="157">
        <v>0</v>
      </c>
      <c r="O207" s="157">
        <f>ROUND(E207*N207,2)</f>
        <v>0</v>
      </c>
      <c r="P207" s="157">
        <v>0</v>
      </c>
      <c r="Q207" s="157">
        <f>ROUND(E207*P207,2)</f>
        <v>0</v>
      </c>
      <c r="R207" s="157"/>
      <c r="S207" s="157" t="s">
        <v>198</v>
      </c>
      <c r="T207" s="157" t="s">
        <v>185</v>
      </c>
      <c r="U207" s="157">
        <v>3.2000000000000001E-2</v>
      </c>
      <c r="V207" s="157">
        <f>ROUND(E207*U207,2)</f>
        <v>0.8</v>
      </c>
      <c r="W207" s="157"/>
      <c r="X207" s="157" t="s">
        <v>186</v>
      </c>
      <c r="Y207" s="147"/>
      <c r="Z207" s="147"/>
      <c r="AA207" s="147"/>
      <c r="AB207" s="147"/>
      <c r="AC207" s="147"/>
      <c r="AD207" s="147"/>
      <c r="AE207" s="147"/>
      <c r="AF207" s="147"/>
      <c r="AG207" s="147" t="s">
        <v>187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">
      <c r="A208" s="154"/>
      <c r="B208" s="155"/>
      <c r="C208" s="184" t="s">
        <v>704</v>
      </c>
      <c r="D208" s="159"/>
      <c r="E208" s="160">
        <v>10</v>
      </c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7"/>
      <c r="Z208" s="147"/>
      <c r="AA208" s="147"/>
      <c r="AB208" s="147"/>
      <c r="AC208" s="147"/>
      <c r="AD208" s="147"/>
      <c r="AE208" s="147"/>
      <c r="AF208" s="147"/>
      <c r="AG208" s="147" t="s">
        <v>189</v>
      </c>
      <c r="AH208" s="147">
        <v>0</v>
      </c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1" x14ac:dyDescent="0.2">
      <c r="A209" s="154"/>
      <c r="B209" s="155"/>
      <c r="C209" s="184" t="s">
        <v>762</v>
      </c>
      <c r="D209" s="159"/>
      <c r="E209" s="160">
        <v>15</v>
      </c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7"/>
      <c r="Z209" s="147"/>
      <c r="AA209" s="147"/>
      <c r="AB209" s="147"/>
      <c r="AC209" s="147"/>
      <c r="AD209" s="147"/>
      <c r="AE209" s="147"/>
      <c r="AF209" s="147"/>
      <c r="AG209" s="147" t="s">
        <v>189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 x14ac:dyDescent="0.2">
      <c r="A210" s="154">
        <v>89</v>
      </c>
      <c r="B210" s="155" t="s">
        <v>918</v>
      </c>
      <c r="C210" s="186" t="s">
        <v>919</v>
      </c>
      <c r="D210" s="156" t="s">
        <v>0</v>
      </c>
      <c r="E210" s="180"/>
      <c r="F210" s="158"/>
      <c r="G210" s="157">
        <f>ROUND(E210*F210,2)</f>
        <v>0</v>
      </c>
      <c r="H210" s="158"/>
      <c r="I210" s="157">
        <f>ROUND(E210*H210,2)</f>
        <v>0</v>
      </c>
      <c r="J210" s="158"/>
      <c r="K210" s="157">
        <f>ROUND(E210*J210,2)</f>
        <v>0</v>
      </c>
      <c r="L210" s="157">
        <v>21</v>
      </c>
      <c r="M210" s="157">
        <f>G210*(1+L210/100)</f>
        <v>0</v>
      </c>
      <c r="N210" s="157">
        <v>0</v>
      </c>
      <c r="O210" s="157">
        <f>ROUND(E210*N210,2)</f>
        <v>0</v>
      </c>
      <c r="P210" s="157">
        <v>0</v>
      </c>
      <c r="Q210" s="157">
        <f>ROUND(E210*P210,2)</f>
        <v>0</v>
      </c>
      <c r="R210" s="157"/>
      <c r="S210" s="157" t="s">
        <v>198</v>
      </c>
      <c r="T210" s="157" t="s">
        <v>185</v>
      </c>
      <c r="U210" s="157">
        <v>0</v>
      </c>
      <c r="V210" s="157">
        <f>ROUND(E210*U210,2)</f>
        <v>0</v>
      </c>
      <c r="W210" s="157"/>
      <c r="X210" s="157" t="s">
        <v>210</v>
      </c>
      <c r="Y210" s="147"/>
      <c r="Z210" s="147"/>
      <c r="AA210" s="147"/>
      <c r="AB210" s="147"/>
      <c r="AC210" s="147"/>
      <c r="AD210" s="147"/>
      <c r="AE210" s="147"/>
      <c r="AF210" s="147"/>
      <c r="AG210" s="147" t="s">
        <v>211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x14ac:dyDescent="0.2">
      <c r="A211" s="162" t="s">
        <v>179</v>
      </c>
      <c r="B211" s="163" t="s">
        <v>124</v>
      </c>
      <c r="C211" s="182" t="s">
        <v>125</v>
      </c>
      <c r="D211" s="164"/>
      <c r="E211" s="165"/>
      <c r="F211" s="166"/>
      <c r="G211" s="167">
        <f>SUMIF(AG212:AG249,"&lt;&gt;NOR",G212:G249)</f>
        <v>0</v>
      </c>
      <c r="H211" s="161"/>
      <c r="I211" s="161">
        <f>SUM(I212:I249)</f>
        <v>0</v>
      </c>
      <c r="J211" s="161"/>
      <c r="K211" s="161">
        <f>SUM(K212:K249)</f>
        <v>0</v>
      </c>
      <c r="L211" s="161"/>
      <c r="M211" s="161">
        <f>SUM(M212:M249)</f>
        <v>0</v>
      </c>
      <c r="N211" s="161"/>
      <c r="O211" s="161">
        <f>SUM(O212:O249)</f>
        <v>6.0000000000000005E-2</v>
      </c>
      <c r="P211" s="161"/>
      <c r="Q211" s="161">
        <f>SUM(Q212:Q249)</f>
        <v>0</v>
      </c>
      <c r="R211" s="161"/>
      <c r="S211" s="161"/>
      <c r="T211" s="161"/>
      <c r="U211" s="161"/>
      <c r="V211" s="161">
        <f>SUM(V212:V249)</f>
        <v>18.220000000000002</v>
      </c>
      <c r="W211" s="161"/>
      <c r="X211" s="161"/>
      <c r="AG211" t="s">
        <v>180</v>
      </c>
    </row>
    <row r="212" spans="1:60" outlineLevel="1" x14ac:dyDescent="0.2">
      <c r="A212" s="168">
        <v>90</v>
      </c>
      <c r="B212" s="169" t="s">
        <v>920</v>
      </c>
      <c r="C212" s="183" t="s">
        <v>921</v>
      </c>
      <c r="D212" s="170" t="s">
        <v>266</v>
      </c>
      <c r="E212" s="171">
        <v>1</v>
      </c>
      <c r="F212" s="172"/>
      <c r="G212" s="173">
        <f>ROUND(E212*F212,2)</f>
        <v>0</v>
      </c>
      <c r="H212" s="158"/>
      <c r="I212" s="157">
        <f>ROUND(E212*H212,2)</f>
        <v>0</v>
      </c>
      <c r="J212" s="158"/>
      <c r="K212" s="157">
        <f>ROUND(E212*J212,2)</f>
        <v>0</v>
      </c>
      <c r="L212" s="157">
        <v>21</v>
      </c>
      <c r="M212" s="157">
        <f>G212*(1+L212/100)</f>
        <v>0</v>
      </c>
      <c r="N212" s="157">
        <v>0</v>
      </c>
      <c r="O212" s="157">
        <f>ROUND(E212*N212,2)</f>
        <v>0</v>
      </c>
      <c r="P212" s="157">
        <v>0</v>
      </c>
      <c r="Q212" s="157">
        <f>ROUND(E212*P212,2)</f>
        <v>0</v>
      </c>
      <c r="R212" s="157"/>
      <c r="S212" s="157" t="s">
        <v>198</v>
      </c>
      <c r="T212" s="157" t="s">
        <v>185</v>
      </c>
      <c r="U212" s="157">
        <v>0.35</v>
      </c>
      <c r="V212" s="157">
        <f>ROUND(E212*U212,2)</f>
        <v>0.35</v>
      </c>
      <c r="W212" s="157"/>
      <c r="X212" s="157" t="s">
        <v>186</v>
      </c>
      <c r="Y212" s="147"/>
      <c r="Z212" s="147"/>
      <c r="AA212" s="147"/>
      <c r="AB212" s="147"/>
      <c r="AC212" s="147"/>
      <c r="AD212" s="147"/>
      <c r="AE212" s="147"/>
      <c r="AF212" s="147"/>
      <c r="AG212" s="147" t="s">
        <v>187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">
      <c r="A213" s="154"/>
      <c r="B213" s="155"/>
      <c r="C213" s="184" t="s">
        <v>922</v>
      </c>
      <c r="D213" s="159"/>
      <c r="E213" s="160">
        <v>1</v>
      </c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7"/>
      <c r="Z213" s="147"/>
      <c r="AA213" s="147"/>
      <c r="AB213" s="147"/>
      <c r="AC213" s="147"/>
      <c r="AD213" s="147"/>
      <c r="AE213" s="147"/>
      <c r="AF213" s="147"/>
      <c r="AG213" s="147" t="s">
        <v>189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">
      <c r="A214" s="168">
        <v>91</v>
      </c>
      <c r="B214" s="169" t="s">
        <v>923</v>
      </c>
      <c r="C214" s="183" t="s">
        <v>924</v>
      </c>
      <c r="D214" s="170" t="s">
        <v>266</v>
      </c>
      <c r="E214" s="171">
        <v>1</v>
      </c>
      <c r="F214" s="172"/>
      <c r="G214" s="173">
        <f>ROUND(E214*F214,2)</f>
        <v>0</v>
      </c>
      <c r="H214" s="158"/>
      <c r="I214" s="157">
        <f>ROUND(E214*H214,2)</f>
        <v>0</v>
      </c>
      <c r="J214" s="158"/>
      <c r="K214" s="157">
        <f>ROUND(E214*J214,2)</f>
        <v>0</v>
      </c>
      <c r="L214" s="157">
        <v>21</v>
      </c>
      <c r="M214" s="157">
        <f>G214*(1+L214/100)</f>
        <v>0</v>
      </c>
      <c r="N214" s="157">
        <v>0</v>
      </c>
      <c r="O214" s="157">
        <f>ROUND(E214*N214,2)</f>
        <v>0</v>
      </c>
      <c r="P214" s="157">
        <v>0</v>
      </c>
      <c r="Q214" s="157">
        <f>ROUND(E214*P214,2)</f>
        <v>0</v>
      </c>
      <c r="R214" s="157"/>
      <c r="S214" s="157" t="s">
        <v>198</v>
      </c>
      <c r="T214" s="157" t="s">
        <v>185</v>
      </c>
      <c r="U214" s="157">
        <v>0.34</v>
      </c>
      <c r="V214" s="157">
        <f>ROUND(E214*U214,2)</f>
        <v>0.34</v>
      </c>
      <c r="W214" s="157"/>
      <c r="X214" s="157" t="s">
        <v>186</v>
      </c>
      <c r="Y214" s="147"/>
      <c r="Z214" s="147"/>
      <c r="AA214" s="147"/>
      <c r="AB214" s="147"/>
      <c r="AC214" s="147"/>
      <c r="AD214" s="147"/>
      <c r="AE214" s="147"/>
      <c r="AF214" s="147"/>
      <c r="AG214" s="147" t="s">
        <v>187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">
      <c r="A215" s="154"/>
      <c r="B215" s="155"/>
      <c r="C215" s="184" t="s">
        <v>925</v>
      </c>
      <c r="D215" s="159"/>
      <c r="E215" s="160">
        <v>1</v>
      </c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7"/>
      <c r="Z215" s="147"/>
      <c r="AA215" s="147"/>
      <c r="AB215" s="147"/>
      <c r="AC215" s="147"/>
      <c r="AD215" s="147"/>
      <c r="AE215" s="147"/>
      <c r="AF215" s="147"/>
      <c r="AG215" s="147" t="s">
        <v>189</v>
      </c>
      <c r="AH215" s="147">
        <v>0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">
      <c r="A216" s="168">
        <v>92</v>
      </c>
      <c r="B216" s="169" t="s">
        <v>926</v>
      </c>
      <c r="C216" s="183" t="s">
        <v>927</v>
      </c>
      <c r="D216" s="170" t="s">
        <v>266</v>
      </c>
      <c r="E216" s="171">
        <v>3</v>
      </c>
      <c r="F216" s="172"/>
      <c r="G216" s="173">
        <f>ROUND(E216*F216,2)</f>
        <v>0</v>
      </c>
      <c r="H216" s="158"/>
      <c r="I216" s="157">
        <f>ROUND(E216*H216,2)</f>
        <v>0</v>
      </c>
      <c r="J216" s="158"/>
      <c r="K216" s="157">
        <f>ROUND(E216*J216,2)</f>
        <v>0</v>
      </c>
      <c r="L216" s="157">
        <v>21</v>
      </c>
      <c r="M216" s="157">
        <f>G216*(1+L216/100)</f>
        <v>0</v>
      </c>
      <c r="N216" s="157">
        <v>1E-4</v>
      </c>
      <c r="O216" s="157">
        <f>ROUND(E216*N216,2)</f>
        <v>0</v>
      </c>
      <c r="P216" s="157">
        <v>0</v>
      </c>
      <c r="Q216" s="157">
        <f>ROUND(E216*P216,2)</f>
        <v>0</v>
      </c>
      <c r="R216" s="157"/>
      <c r="S216" s="157" t="s">
        <v>198</v>
      </c>
      <c r="T216" s="157" t="s">
        <v>185</v>
      </c>
      <c r="U216" s="157">
        <v>6.2E-2</v>
      </c>
      <c r="V216" s="157">
        <f>ROUND(E216*U216,2)</f>
        <v>0.19</v>
      </c>
      <c r="W216" s="157"/>
      <c r="X216" s="157" t="s">
        <v>186</v>
      </c>
      <c r="Y216" s="147"/>
      <c r="Z216" s="147"/>
      <c r="AA216" s="147"/>
      <c r="AB216" s="147"/>
      <c r="AC216" s="147"/>
      <c r="AD216" s="147"/>
      <c r="AE216" s="147"/>
      <c r="AF216" s="147"/>
      <c r="AG216" s="147" t="s">
        <v>187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">
      <c r="A217" s="154"/>
      <c r="B217" s="155"/>
      <c r="C217" s="184" t="s">
        <v>766</v>
      </c>
      <c r="D217" s="159"/>
      <c r="E217" s="160">
        <v>3</v>
      </c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7"/>
      <c r="Z217" s="147"/>
      <c r="AA217" s="147"/>
      <c r="AB217" s="147"/>
      <c r="AC217" s="147"/>
      <c r="AD217" s="147"/>
      <c r="AE217" s="147"/>
      <c r="AF217" s="147"/>
      <c r="AG217" s="147" t="s">
        <v>189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 x14ac:dyDescent="0.2">
      <c r="A218" s="174">
        <v>93</v>
      </c>
      <c r="B218" s="175" t="s">
        <v>928</v>
      </c>
      <c r="C218" s="185" t="s">
        <v>929</v>
      </c>
      <c r="D218" s="176" t="s">
        <v>266</v>
      </c>
      <c r="E218" s="177">
        <v>4</v>
      </c>
      <c r="F218" s="178"/>
      <c r="G218" s="179">
        <f>ROUND(E218*F218,2)</f>
        <v>0</v>
      </c>
      <c r="H218" s="158"/>
      <c r="I218" s="157">
        <f>ROUND(E218*H218,2)</f>
        <v>0</v>
      </c>
      <c r="J218" s="158"/>
      <c r="K218" s="157">
        <f>ROUND(E218*J218,2)</f>
        <v>0</v>
      </c>
      <c r="L218" s="157">
        <v>21</v>
      </c>
      <c r="M218" s="157">
        <f>G218*(1+L218/100)</f>
        <v>0</v>
      </c>
      <c r="N218" s="157">
        <v>1.2800000000000001E-3</v>
      </c>
      <c r="O218" s="157">
        <f>ROUND(E218*N218,2)</f>
        <v>0.01</v>
      </c>
      <c r="P218" s="157">
        <v>0</v>
      </c>
      <c r="Q218" s="157">
        <f>ROUND(E218*P218,2)</f>
        <v>0</v>
      </c>
      <c r="R218" s="157"/>
      <c r="S218" s="157" t="s">
        <v>198</v>
      </c>
      <c r="T218" s="157" t="s">
        <v>185</v>
      </c>
      <c r="U218" s="157">
        <v>0.26900000000000002</v>
      </c>
      <c r="V218" s="157">
        <f>ROUND(E218*U218,2)</f>
        <v>1.08</v>
      </c>
      <c r="W218" s="157"/>
      <c r="X218" s="157" t="s">
        <v>186</v>
      </c>
      <c r="Y218" s="147"/>
      <c r="Z218" s="147"/>
      <c r="AA218" s="147"/>
      <c r="AB218" s="147"/>
      <c r="AC218" s="147"/>
      <c r="AD218" s="147"/>
      <c r="AE218" s="147"/>
      <c r="AF218" s="147"/>
      <c r="AG218" s="147" t="s">
        <v>187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 x14ac:dyDescent="0.2">
      <c r="A219" s="168">
        <v>94</v>
      </c>
      <c r="B219" s="169" t="s">
        <v>930</v>
      </c>
      <c r="C219" s="183" t="s">
        <v>931</v>
      </c>
      <c r="D219" s="170" t="s">
        <v>266</v>
      </c>
      <c r="E219" s="171">
        <v>6</v>
      </c>
      <c r="F219" s="172"/>
      <c r="G219" s="173">
        <f>ROUND(E219*F219,2)</f>
        <v>0</v>
      </c>
      <c r="H219" s="158"/>
      <c r="I219" s="157">
        <f>ROUND(E219*H219,2)</f>
        <v>0</v>
      </c>
      <c r="J219" s="158"/>
      <c r="K219" s="157">
        <f>ROUND(E219*J219,2)</f>
        <v>0</v>
      </c>
      <c r="L219" s="157">
        <v>21</v>
      </c>
      <c r="M219" s="157">
        <f>G219*(1+L219/100)</f>
        <v>0</v>
      </c>
      <c r="N219" s="157">
        <v>1.2999999999999999E-3</v>
      </c>
      <c r="O219" s="157">
        <f>ROUND(E219*N219,2)</f>
        <v>0.01</v>
      </c>
      <c r="P219" s="157">
        <v>0</v>
      </c>
      <c r="Q219" s="157">
        <f>ROUND(E219*P219,2)</f>
        <v>0</v>
      </c>
      <c r="R219" s="157"/>
      <c r="S219" s="157" t="s">
        <v>198</v>
      </c>
      <c r="T219" s="157" t="s">
        <v>185</v>
      </c>
      <c r="U219" s="157">
        <v>0.35099999999999998</v>
      </c>
      <c r="V219" s="157">
        <f>ROUND(E219*U219,2)</f>
        <v>2.11</v>
      </c>
      <c r="W219" s="157"/>
      <c r="X219" s="157" t="s">
        <v>186</v>
      </c>
      <c r="Y219" s="147"/>
      <c r="Z219" s="147"/>
      <c r="AA219" s="147"/>
      <c r="AB219" s="147"/>
      <c r="AC219" s="147"/>
      <c r="AD219" s="147"/>
      <c r="AE219" s="147"/>
      <c r="AF219" s="147"/>
      <c r="AG219" s="147" t="s">
        <v>187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1" x14ac:dyDescent="0.2">
      <c r="A220" s="154"/>
      <c r="B220" s="155"/>
      <c r="C220" s="184" t="s">
        <v>774</v>
      </c>
      <c r="D220" s="159"/>
      <c r="E220" s="160">
        <v>6</v>
      </c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7"/>
      <c r="Z220" s="147"/>
      <c r="AA220" s="147"/>
      <c r="AB220" s="147"/>
      <c r="AC220" s="147"/>
      <c r="AD220" s="147"/>
      <c r="AE220" s="147"/>
      <c r="AF220" s="147"/>
      <c r="AG220" s="147" t="s">
        <v>189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1" x14ac:dyDescent="0.2">
      <c r="A221" s="168">
        <v>95</v>
      </c>
      <c r="B221" s="169" t="s">
        <v>932</v>
      </c>
      <c r="C221" s="183" t="s">
        <v>933</v>
      </c>
      <c r="D221" s="170" t="s">
        <v>266</v>
      </c>
      <c r="E221" s="171">
        <v>10</v>
      </c>
      <c r="F221" s="172"/>
      <c r="G221" s="173">
        <f>ROUND(E221*F221,2)</f>
        <v>0</v>
      </c>
      <c r="H221" s="158"/>
      <c r="I221" s="157">
        <f>ROUND(E221*H221,2)</f>
        <v>0</v>
      </c>
      <c r="J221" s="158"/>
      <c r="K221" s="157">
        <f>ROUND(E221*J221,2)</f>
        <v>0</v>
      </c>
      <c r="L221" s="157">
        <v>21</v>
      </c>
      <c r="M221" s="157">
        <f>G221*(1+L221/100)</f>
        <v>0</v>
      </c>
      <c r="N221" s="157">
        <v>2.0799999999999998E-3</v>
      </c>
      <c r="O221" s="157">
        <f>ROUND(E221*N221,2)</f>
        <v>0.02</v>
      </c>
      <c r="P221" s="157">
        <v>0</v>
      </c>
      <c r="Q221" s="157">
        <f>ROUND(E221*P221,2)</f>
        <v>0</v>
      </c>
      <c r="R221" s="157"/>
      <c r="S221" s="157" t="s">
        <v>198</v>
      </c>
      <c r="T221" s="157" t="s">
        <v>185</v>
      </c>
      <c r="U221" s="157">
        <v>0.42399999999999999</v>
      </c>
      <c r="V221" s="157">
        <f>ROUND(E221*U221,2)</f>
        <v>4.24</v>
      </c>
      <c r="W221" s="157"/>
      <c r="X221" s="157" t="s">
        <v>186</v>
      </c>
      <c r="Y221" s="147"/>
      <c r="Z221" s="147"/>
      <c r="AA221" s="147"/>
      <c r="AB221" s="147"/>
      <c r="AC221" s="147"/>
      <c r="AD221" s="147"/>
      <c r="AE221" s="147"/>
      <c r="AF221" s="147"/>
      <c r="AG221" s="147" t="s">
        <v>187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1" x14ac:dyDescent="0.2">
      <c r="A222" s="154"/>
      <c r="B222" s="155"/>
      <c r="C222" s="184" t="s">
        <v>770</v>
      </c>
      <c r="D222" s="159"/>
      <c r="E222" s="160">
        <v>3</v>
      </c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7"/>
      <c r="Z222" s="147"/>
      <c r="AA222" s="147"/>
      <c r="AB222" s="147"/>
      <c r="AC222" s="147"/>
      <c r="AD222" s="147"/>
      <c r="AE222" s="147"/>
      <c r="AF222" s="147"/>
      <c r="AG222" s="147" t="s">
        <v>189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 x14ac:dyDescent="0.2">
      <c r="A223" s="154"/>
      <c r="B223" s="155"/>
      <c r="C223" s="184" t="s">
        <v>771</v>
      </c>
      <c r="D223" s="159"/>
      <c r="E223" s="160">
        <v>4</v>
      </c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7"/>
      <c r="Z223" s="147"/>
      <c r="AA223" s="147"/>
      <c r="AB223" s="147"/>
      <c r="AC223" s="147"/>
      <c r="AD223" s="147"/>
      <c r="AE223" s="147"/>
      <c r="AF223" s="147"/>
      <c r="AG223" s="147" t="s">
        <v>189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1" x14ac:dyDescent="0.2">
      <c r="A224" s="154"/>
      <c r="B224" s="155"/>
      <c r="C224" s="184" t="s">
        <v>772</v>
      </c>
      <c r="D224" s="159"/>
      <c r="E224" s="160">
        <v>2</v>
      </c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7"/>
      <c r="Z224" s="147"/>
      <c r="AA224" s="147"/>
      <c r="AB224" s="147"/>
      <c r="AC224" s="147"/>
      <c r="AD224" s="147"/>
      <c r="AE224" s="147"/>
      <c r="AF224" s="147"/>
      <c r="AG224" s="147" t="s">
        <v>189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">
      <c r="A225" s="154"/>
      <c r="B225" s="155"/>
      <c r="C225" s="184" t="s">
        <v>934</v>
      </c>
      <c r="D225" s="159"/>
      <c r="E225" s="160">
        <v>1</v>
      </c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7"/>
      <c r="Z225" s="147"/>
      <c r="AA225" s="147"/>
      <c r="AB225" s="147"/>
      <c r="AC225" s="147"/>
      <c r="AD225" s="147"/>
      <c r="AE225" s="147"/>
      <c r="AF225" s="147"/>
      <c r="AG225" s="147" t="s">
        <v>189</v>
      </c>
      <c r="AH225" s="147">
        <v>0</v>
      </c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1" x14ac:dyDescent="0.2">
      <c r="A226" s="168">
        <v>96</v>
      </c>
      <c r="B226" s="169" t="s">
        <v>935</v>
      </c>
      <c r="C226" s="183" t="s">
        <v>936</v>
      </c>
      <c r="D226" s="170" t="s">
        <v>266</v>
      </c>
      <c r="E226" s="171">
        <v>3</v>
      </c>
      <c r="F226" s="172"/>
      <c r="G226" s="173">
        <f>ROUND(E226*F226,2)</f>
        <v>0</v>
      </c>
      <c r="H226" s="158"/>
      <c r="I226" s="157">
        <f>ROUND(E226*H226,2)</f>
        <v>0</v>
      </c>
      <c r="J226" s="158"/>
      <c r="K226" s="157">
        <f>ROUND(E226*J226,2)</f>
        <v>0</v>
      </c>
      <c r="L226" s="157">
        <v>21</v>
      </c>
      <c r="M226" s="157">
        <f>G226*(1+L226/100)</f>
        <v>0</v>
      </c>
      <c r="N226" s="157">
        <v>9.2000000000000003E-4</v>
      </c>
      <c r="O226" s="157">
        <f>ROUND(E226*N226,2)</f>
        <v>0</v>
      </c>
      <c r="P226" s="157">
        <v>0</v>
      </c>
      <c r="Q226" s="157">
        <f>ROUND(E226*P226,2)</f>
        <v>0</v>
      </c>
      <c r="R226" s="157"/>
      <c r="S226" s="157" t="s">
        <v>198</v>
      </c>
      <c r="T226" s="157" t="s">
        <v>185</v>
      </c>
      <c r="U226" s="157">
        <v>0.35099999999999998</v>
      </c>
      <c r="V226" s="157">
        <f>ROUND(E226*U226,2)</f>
        <v>1.05</v>
      </c>
      <c r="W226" s="157"/>
      <c r="X226" s="157" t="s">
        <v>186</v>
      </c>
      <c r="Y226" s="147"/>
      <c r="Z226" s="147"/>
      <c r="AA226" s="147"/>
      <c r="AB226" s="147"/>
      <c r="AC226" s="147"/>
      <c r="AD226" s="147"/>
      <c r="AE226" s="147"/>
      <c r="AF226" s="147"/>
      <c r="AG226" s="147" t="s">
        <v>187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 x14ac:dyDescent="0.2">
      <c r="A227" s="154"/>
      <c r="B227" s="155"/>
      <c r="C227" s="184" t="s">
        <v>769</v>
      </c>
      <c r="D227" s="159"/>
      <c r="E227" s="160">
        <v>3</v>
      </c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7"/>
      <c r="Z227" s="147"/>
      <c r="AA227" s="147"/>
      <c r="AB227" s="147"/>
      <c r="AC227" s="147"/>
      <c r="AD227" s="147"/>
      <c r="AE227" s="147"/>
      <c r="AF227" s="147"/>
      <c r="AG227" s="147" t="s">
        <v>189</v>
      </c>
      <c r="AH227" s="147">
        <v>0</v>
      </c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1" x14ac:dyDescent="0.2">
      <c r="A228" s="174">
        <v>97</v>
      </c>
      <c r="B228" s="175" t="s">
        <v>937</v>
      </c>
      <c r="C228" s="185" t="s">
        <v>938</v>
      </c>
      <c r="D228" s="176" t="s">
        <v>266</v>
      </c>
      <c r="E228" s="177">
        <v>1</v>
      </c>
      <c r="F228" s="178"/>
      <c r="G228" s="179">
        <f>ROUND(E228*F228,2)</f>
        <v>0</v>
      </c>
      <c r="H228" s="158"/>
      <c r="I228" s="157">
        <f>ROUND(E228*H228,2)</f>
        <v>0</v>
      </c>
      <c r="J228" s="158"/>
      <c r="K228" s="157">
        <f>ROUND(E228*J228,2)</f>
        <v>0</v>
      </c>
      <c r="L228" s="157">
        <v>21</v>
      </c>
      <c r="M228" s="157">
        <f>G228*(1+L228/100)</f>
        <v>0</v>
      </c>
      <c r="N228" s="157">
        <v>8.4999999999999995E-4</v>
      </c>
      <c r="O228" s="157">
        <f>ROUND(E228*N228,2)</f>
        <v>0</v>
      </c>
      <c r="P228" s="157">
        <v>0</v>
      </c>
      <c r="Q228" s="157">
        <f>ROUND(E228*P228,2)</f>
        <v>0</v>
      </c>
      <c r="R228" s="157"/>
      <c r="S228" s="157" t="s">
        <v>198</v>
      </c>
      <c r="T228" s="157" t="s">
        <v>185</v>
      </c>
      <c r="U228" s="157">
        <v>0.26800000000000002</v>
      </c>
      <c r="V228" s="157">
        <f>ROUND(E228*U228,2)</f>
        <v>0.27</v>
      </c>
      <c r="W228" s="157"/>
      <c r="X228" s="157" t="s">
        <v>186</v>
      </c>
      <c r="Y228" s="147"/>
      <c r="Z228" s="147"/>
      <c r="AA228" s="147"/>
      <c r="AB228" s="147"/>
      <c r="AC228" s="147"/>
      <c r="AD228" s="147"/>
      <c r="AE228" s="147"/>
      <c r="AF228" s="147"/>
      <c r="AG228" s="147" t="s">
        <v>187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">
      <c r="A229" s="168">
        <v>98</v>
      </c>
      <c r="B229" s="169" t="s">
        <v>939</v>
      </c>
      <c r="C229" s="183" t="s">
        <v>940</v>
      </c>
      <c r="D229" s="170" t="s">
        <v>266</v>
      </c>
      <c r="E229" s="171">
        <v>6</v>
      </c>
      <c r="F229" s="172"/>
      <c r="G229" s="173">
        <f>ROUND(E229*F229,2)</f>
        <v>0</v>
      </c>
      <c r="H229" s="158"/>
      <c r="I229" s="157">
        <f>ROUND(E229*H229,2)</f>
        <v>0</v>
      </c>
      <c r="J229" s="158"/>
      <c r="K229" s="157">
        <f>ROUND(E229*J229,2)</f>
        <v>0</v>
      </c>
      <c r="L229" s="157">
        <v>21</v>
      </c>
      <c r="M229" s="157">
        <f>G229*(1+L229/100)</f>
        <v>0</v>
      </c>
      <c r="N229" s="157">
        <v>8.4000000000000003E-4</v>
      </c>
      <c r="O229" s="157">
        <f>ROUND(E229*N229,2)</f>
        <v>0.01</v>
      </c>
      <c r="P229" s="157">
        <v>0</v>
      </c>
      <c r="Q229" s="157">
        <f>ROUND(E229*P229,2)</f>
        <v>0</v>
      </c>
      <c r="R229" s="157"/>
      <c r="S229" s="157" t="s">
        <v>198</v>
      </c>
      <c r="T229" s="157" t="s">
        <v>185</v>
      </c>
      <c r="U229" s="157">
        <v>0.16500000000000001</v>
      </c>
      <c r="V229" s="157">
        <f>ROUND(E229*U229,2)</f>
        <v>0.99</v>
      </c>
      <c r="W229" s="157"/>
      <c r="X229" s="157" t="s">
        <v>186</v>
      </c>
      <c r="Y229" s="147"/>
      <c r="Z229" s="147"/>
      <c r="AA229" s="147"/>
      <c r="AB229" s="147"/>
      <c r="AC229" s="147"/>
      <c r="AD229" s="147"/>
      <c r="AE229" s="147"/>
      <c r="AF229" s="147"/>
      <c r="AG229" s="147" t="s">
        <v>187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1" x14ac:dyDescent="0.2">
      <c r="A230" s="154"/>
      <c r="B230" s="155"/>
      <c r="C230" s="184" t="s">
        <v>775</v>
      </c>
      <c r="D230" s="159"/>
      <c r="E230" s="160">
        <v>6</v>
      </c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7"/>
      <c r="Z230" s="147"/>
      <c r="AA230" s="147"/>
      <c r="AB230" s="147"/>
      <c r="AC230" s="147"/>
      <c r="AD230" s="147"/>
      <c r="AE230" s="147"/>
      <c r="AF230" s="147"/>
      <c r="AG230" s="147" t="s">
        <v>189</v>
      </c>
      <c r="AH230" s="147">
        <v>0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">
      <c r="A231" s="168">
        <v>99</v>
      </c>
      <c r="B231" s="169" t="s">
        <v>941</v>
      </c>
      <c r="C231" s="183" t="s">
        <v>942</v>
      </c>
      <c r="D231" s="170" t="s">
        <v>266</v>
      </c>
      <c r="E231" s="171">
        <v>3</v>
      </c>
      <c r="F231" s="172"/>
      <c r="G231" s="173">
        <f>ROUND(E231*F231,2)</f>
        <v>0</v>
      </c>
      <c r="H231" s="158"/>
      <c r="I231" s="157">
        <f>ROUND(E231*H231,2)</f>
        <v>0</v>
      </c>
      <c r="J231" s="158"/>
      <c r="K231" s="157">
        <f>ROUND(E231*J231,2)</f>
        <v>0</v>
      </c>
      <c r="L231" s="157">
        <v>21</v>
      </c>
      <c r="M231" s="157">
        <f>G231*(1+L231/100)</f>
        <v>0</v>
      </c>
      <c r="N231" s="157">
        <v>8.1999999999999998E-4</v>
      </c>
      <c r="O231" s="157">
        <f>ROUND(E231*N231,2)</f>
        <v>0</v>
      </c>
      <c r="P231" s="157">
        <v>0</v>
      </c>
      <c r="Q231" s="157">
        <f>ROUND(E231*P231,2)</f>
        <v>0</v>
      </c>
      <c r="R231" s="157"/>
      <c r="S231" s="157" t="s">
        <v>198</v>
      </c>
      <c r="T231" s="157" t="s">
        <v>185</v>
      </c>
      <c r="U231" s="157">
        <v>0.22700000000000001</v>
      </c>
      <c r="V231" s="157">
        <f>ROUND(E231*U231,2)</f>
        <v>0.68</v>
      </c>
      <c r="W231" s="157"/>
      <c r="X231" s="157" t="s">
        <v>186</v>
      </c>
      <c r="Y231" s="147"/>
      <c r="Z231" s="147"/>
      <c r="AA231" s="147"/>
      <c r="AB231" s="147"/>
      <c r="AC231" s="147"/>
      <c r="AD231" s="147"/>
      <c r="AE231" s="147"/>
      <c r="AF231" s="147"/>
      <c r="AG231" s="147" t="s">
        <v>187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1" x14ac:dyDescent="0.2">
      <c r="A232" s="154"/>
      <c r="B232" s="155"/>
      <c r="C232" s="184" t="s">
        <v>769</v>
      </c>
      <c r="D232" s="159"/>
      <c r="E232" s="160">
        <v>3</v>
      </c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7"/>
      <c r="Z232" s="147"/>
      <c r="AA232" s="147"/>
      <c r="AB232" s="147"/>
      <c r="AC232" s="147"/>
      <c r="AD232" s="147"/>
      <c r="AE232" s="147"/>
      <c r="AF232" s="147"/>
      <c r="AG232" s="147" t="s">
        <v>189</v>
      </c>
      <c r="AH232" s="147">
        <v>0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">
      <c r="A233" s="168">
        <v>100</v>
      </c>
      <c r="B233" s="169" t="s">
        <v>943</v>
      </c>
      <c r="C233" s="183" t="s">
        <v>944</v>
      </c>
      <c r="D233" s="170" t="s">
        <v>266</v>
      </c>
      <c r="E233" s="171">
        <v>3</v>
      </c>
      <c r="F233" s="172"/>
      <c r="G233" s="173">
        <f>ROUND(E233*F233,2)</f>
        <v>0</v>
      </c>
      <c r="H233" s="158"/>
      <c r="I233" s="157">
        <f>ROUND(E233*H233,2)</f>
        <v>0</v>
      </c>
      <c r="J233" s="158"/>
      <c r="K233" s="157">
        <f>ROUND(E233*J233,2)</f>
        <v>0</v>
      </c>
      <c r="L233" s="157">
        <v>21</v>
      </c>
      <c r="M233" s="157">
        <f>G233*(1+L233/100)</f>
        <v>0</v>
      </c>
      <c r="N233" s="157">
        <v>2.0000000000000002E-5</v>
      </c>
      <c r="O233" s="157">
        <f>ROUND(E233*N233,2)</f>
        <v>0</v>
      </c>
      <c r="P233" s="157">
        <v>0</v>
      </c>
      <c r="Q233" s="157">
        <f>ROUND(E233*P233,2)</f>
        <v>0</v>
      </c>
      <c r="R233" s="157"/>
      <c r="S233" s="157" t="s">
        <v>198</v>
      </c>
      <c r="T233" s="157" t="s">
        <v>185</v>
      </c>
      <c r="U233" s="157">
        <v>0.22700000000000001</v>
      </c>
      <c r="V233" s="157">
        <f>ROUND(E233*U233,2)</f>
        <v>0.68</v>
      </c>
      <c r="W233" s="157"/>
      <c r="X233" s="157" t="s">
        <v>186</v>
      </c>
      <c r="Y233" s="147"/>
      <c r="Z233" s="147"/>
      <c r="AA233" s="147"/>
      <c r="AB233" s="147"/>
      <c r="AC233" s="147"/>
      <c r="AD233" s="147"/>
      <c r="AE233" s="147"/>
      <c r="AF233" s="147"/>
      <c r="AG233" s="147" t="s">
        <v>187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 x14ac:dyDescent="0.2">
      <c r="A234" s="154"/>
      <c r="B234" s="155"/>
      <c r="C234" s="184" t="s">
        <v>85</v>
      </c>
      <c r="D234" s="159"/>
      <c r="E234" s="160">
        <v>3</v>
      </c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7"/>
      <c r="Z234" s="147"/>
      <c r="AA234" s="147"/>
      <c r="AB234" s="147"/>
      <c r="AC234" s="147"/>
      <c r="AD234" s="147"/>
      <c r="AE234" s="147"/>
      <c r="AF234" s="147"/>
      <c r="AG234" s="147" t="s">
        <v>189</v>
      </c>
      <c r="AH234" s="147">
        <v>0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">
      <c r="A235" s="168">
        <v>101</v>
      </c>
      <c r="B235" s="169" t="s">
        <v>945</v>
      </c>
      <c r="C235" s="183" t="s">
        <v>946</v>
      </c>
      <c r="D235" s="170" t="s">
        <v>266</v>
      </c>
      <c r="E235" s="171">
        <v>4</v>
      </c>
      <c r="F235" s="172"/>
      <c r="G235" s="173">
        <f>ROUND(E235*F235,2)</f>
        <v>0</v>
      </c>
      <c r="H235" s="158"/>
      <c r="I235" s="157">
        <f>ROUND(E235*H235,2)</f>
        <v>0</v>
      </c>
      <c r="J235" s="158"/>
      <c r="K235" s="157">
        <f>ROUND(E235*J235,2)</f>
        <v>0</v>
      </c>
      <c r="L235" s="157">
        <v>21</v>
      </c>
      <c r="M235" s="157">
        <f>G235*(1+L235/100)</f>
        <v>0</v>
      </c>
      <c r="N235" s="157">
        <v>2.5000000000000001E-4</v>
      </c>
      <c r="O235" s="157">
        <f>ROUND(E235*N235,2)</f>
        <v>0</v>
      </c>
      <c r="P235" s="157">
        <v>0</v>
      </c>
      <c r="Q235" s="157">
        <f>ROUND(E235*P235,2)</f>
        <v>0</v>
      </c>
      <c r="R235" s="157"/>
      <c r="S235" s="157" t="s">
        <v>198</v>
      </c>
      <c r="T235" s="157" t="s">
        <v>185</v>
      </c>
      <c r="U235" s="157">
        <v>0.114</v>
      </c>
      <c r="V235" s="157">
        <f>ROUND(E235*U235,2)</f>
        <v>0.46</v>
      </c>
      <c r="W235" s="157"/>
      <c r="X235" s="157" t="s">
        <v>186</v>
      </c>
      <c r="Y235" s="147"/>
      <c r="Z235" s="147"/>
      <c r="AA235" s="147"/>
      <c r="AB235" s="147"/>
      <c r="AC235" s="147"/>
      <c r="AD235" s="147"/>
      <c r="AE235" s="147"/>
      <c r="AF235" s="147"/>
      <c r="AG235" s="147" t="s">
        <v>187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 x14ac:dyDescent="0.2">
      <c r="A236" s="154"/>
      <c r="B236" s="155"/>
      <c r="C236" s="184" t="s">
        <v>765</v>
      </c>
      <c r="D236" s="159"/>
      <c r="E236" s="160">
        <v>4</v>
      </c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7"/>
      <c r="Z236" s="147"/>
      <c r="AA236" s="147"/>
      <c r="AB236" s="147"/>
      <c r="AC236" s="147"/>
      <c r="AD236" s="147"/>
      <c r="AE236" s="147"/>
      <c r="AF236" s="147"/>
      <c r="AG236" s="147" t="s">
        <v>189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1" x14ac:dyDescent="0.2">
      <c r="A237" s="168">
        <v>102</v>
      </c>
      <c r="B237" s="169" t="s">
        <v>947</v>
      </c>
      <c r="C237" s="183" t="s">
        <v>948</v>
      </c>
      <c r="D237" s="170" t="s">
        <v>266</v>
      </c>
      <c r="E237" s="171">
        <v>3</v>
      </c>
      <c r="F237" s="172"/>
      <c r="G237" s="173">
        <f>ROUND(E237*F237,2)</f>
        <v>0</v>
      </c>
      <c r="H237" s="158"/>
      <c r="I237" s="157">
        <f>ROUND(E237*H237,2)</f>
        <v>0</v>
      </c>
      <c r="J237" s="158"/>
      <c r="K237" s="157">
        <f>ROUND(E237*J237,2)</f>
        <v>0</v>
      </c>
      <c r="L237" s="157">
        <v>21</v>
      </c>
      <c r="M237" s="157">
        <f>G237*(1+L237/100)</f>
        <v>0</v>
      </c>
      <c r="N237" s="157">
        <v>8.4000000000000003E-4</v>
      </c>
      <c r="O237" s="157">
        <f>ROUND(E237*N237,2)</f>
        <v>0</v>
      </c>
      <c r="P237" s="157">
        <v>0</v>
      </c>
      <c r="Q237" s="157">
        <f>ROUND(E237*P237,2)</f>
        <v>0</v>
      </c>
      <c r="R237" s="157"/>
      <c r="S237" s="157" t="s">
        <v>198</v>
      </c>
      <c r="T237" s="157" t="s">
        <v>185</v>
      </c>
      <c r="U237" s="157">
        <v>0.35099999999999998</v>
      </c>
      <c r="V237" s="157">
        <f>ROUND(E237*U237,2)</f>
        <v>1.05</v>
      </c>
      <c r="W237" s="157"/>
      <c r="X237" s="157" t="s">
        <v>186</v>
      </c>
      <c r="Y237" s="147"/>
      <c r="Z237" s="147"/>
      <c r="AA237" s="147"/>
      <c r="AB237" s="147"/>
      <c r="AC237" s="147"/>
      <c r="AD237" s="147"/>
      <c r="AE237" s="147"/>
      <c r="AF237" s="147"/>
      <c r="AG237" s="147" t="s">
        <v>187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1" x14ac:dyDescent="0.2">
      <c r="A238" s="154"/>
      <c r="B238" s="155"/>
      <c r="C238" s="184" t="s">
        <v>769</v>
      </c>
      <c r="D238" s="159"/>
      <c r="E238" s="160">
        <v>3</v>
      </c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7"/>
      <c r="Z238" s="147"/>
      <c r="AA238" s="147"/>
      <c r="AB238" s="147"/>
      <c r="AC238" s="147"/>
      <c r="AD238" s="147"/>
      <c r="AE238" s="147"/>
      <c r="AF238" s="147"/>
      <c r="AG238" s="147" t="s">
        <v>189</v>
      </c>
      <c r="AH238" s="147">
        <v>0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1" x14ac:dyDescent="0.2">
      <c r="A239" s="168">
        <v>103</v>
      </c>
      <c r="B239" s="169" t="s">
        <v>949</v>
      </c>
      <c r="C239" s="183" t="s">
        <v>950</v>
      </c>
      <c r="D239" s="170" t="s">
        <v>266</v>
      </c>
      <c r="E239" s="171">
        <v>5</v>
      </c>
      <c r="F239" s="172"/>
      <c r="G239" s="173">
        <f>ROUND(E239*F239,2)</f>
        <v>0</v>
      </c>
      <c r="H239" s="158"/>
      <c r="I239" s="157">
        <f>ROUND(E239*H239,2)</f>
        <v>0</v>
      </c>
      <c r="J239" s="158"/>
      <c r="K239" s="157">
        <f>ROUND(E239*J239,2)</f>
        <v>0</v>
      </c>
      <c r="L239" s="157">
        <v>21</v>
      </c>
      <c r="M239" s="157">
        <f>G239*(1+L239/100)</f>
        <v>0</v>
      </c>
      <c r="N239" s="157">
        <v>2.3000000000000001E-4</v>
      </c>
      <c r="O239" s="157">
        <f>ROUND(E239*N239,2)</f>
        <v>0</v>
      </c>
      <c r="P239" s="157">
        <v>0</v>
      </c>
      <c r="Q239" s="157">
        <f>ROUND(E239*P239,2)</f>
        <v>0</v>
      </c>
      <c r="R239" s="157"/>
      <c r="S239" s="157" t="s">
        <v>198</v>
      </c>
      <c r="T239" s="157" t="s">
        <v>185</v>
      </c>
      <c r="U239" s="157">
        <v>0.38100000000000001</v>
      </c>
      <c r="V239" s="157">
        <f>ROUND(E239*U239,2)</f>
        <v>1.91</v>
      </c>
      <c r="W239" s="157"/>
      <c r="X239" s="157" t="s">
        <v>186</v>
      </c>
      <c r="Y239" s="147"/>
      <c r="Z239" s="147"/>
      <c r="AA239" s="147"/>
      <c r="AB239" s="147"/>
      <c r="AC239" s="147"/>
      <c r="AD239" s="147"/>
      <c r="AE239" s="147"/>
      <c r="AF239" s="147"/>
      <c r="AG239" s="147" t="s">
        <v>187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1" x14ac:dyDescent="0.2">
      <c r="A240" s="154"/>
      <c r="B240" s="155"/>
      <c r="C240" s="184" t="s">
        <v>710</v>
      </c>
      <c r="D240" s="159"/>
      <c r="E240" s="160">
        <v>5</v>
      </c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7"/>
      <c r="Z240" s="147"/>
      <c r="AA240" s="147"/>
      <c r="AB240" s="147"/>
      <c r="AC240" s="147"/>
      <c r="AD240" s="147"/>
      <c r="AE240" s="147"/>
      <c r="AF240" s="147"/>
      <c r="AG240" s="147" t="s">
        <v>189</v>
      </c>
      <c r="AH240" s="147">
        <v>0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">
      <c r="A241" s="168">
        <v>104</v>
      </c>
      <c r="B241" s="169" t="s">
        <v>951</v>
      </c>
      <c r="C241" s="183" t="s">
        <v>952</v>
      </c>
      <c r="D241" s="170" t="s">
        <v>266</v>
      </c>
      <c r="E241" s="171">
        <v>2</v>
      </c>
      <c r="F241" s="172"/>
      <c r="G241" s="173">
        <f>ROUND(E241*F241,2)</f>
        <v>0</v>
      </c>
      <c r="H241" s="158"/>
      <c r="I241" s="157">
        <f>ROUND(E241*H241,2)</f>
        <v>0</v>
      </c>
      <c r="J241" s="158"/>
      <c r="K241" s="157">
        <f>ROUND(E241*J241,2)</f>
        <v>0</v>
      </c>
      <c r="L241" s="157">
        <v>21</v>
      </c>
      <c r="M241" s="157">
        <f>G241*(1+L241/100)</f>
        <v>0</v>
      </c>
      <c r="N241" s="157">
        <v>2.5699999999999998E-3</v>
      </c>
      <c r="O241" s="157">
        <f>ROUND(E241*N241,2)</f>
        <v>0.01</v>
      </c>
      <c r="P241" s="157">
        <v>0</v>
      </c>
      <c r="Q241" s="157">
        <f>ROUND(E241*P241,2)</f>
        <v>0</v>
      </c>
      <c r="R241" s="157"/>
      <c r="S241" s="157" t="s">
        <v>198</v>
      </c>
      <c r="T241" s="157" t="s">
        <v>185</v>
      </c>
      <c r="U241" s="157">
        <v>0.433</v>
      </c>
      <c r="V241" s="157">
        <f>ROUND(E241*U241,2)</f>
        <v>0.87</v>
      </c>
      <c r="W241" s="157"/>
      <c r="X241" s="157" t="s">
        <v>186</v>
      </c>
      <c r="Y241" s="147"/>
      <c r="Z241" s="147"/>
      <c r="AA241" s="147"/>
      <c r="AB241" s="147"/>
      <c r="AC241" s="147"/>
      <c r="AD241" s="147"/>
      <c r="AE241" s="147"/>
      <c r="AF241" s="147"/>
      <c r="AG241" s="147" t="s">
        <v>187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">
      <c r="A242" s="154"/>
      <c r="B242" s="155"/>
      <c r="C242" s="184" t="s">
        <v>840</v>
      </c>
      <c r="D242" s="159"/>
      <c r="E242" s="160">
        <v>2</v>
      </c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47"/>
      <c r="Z242" s="147"/>
      <c r="AA242" s="147"/>
      <c r="AB242" s="147"/>
      <c r="AC242" s="147"/>
      <c r="AD242" s="147"/>
      <c r="AE242" s="147"/>
      <c r="AF242" s="147"/>
      <c r="AG242" s="147" t="s">
        <v>189</v>
      </c>
      <c r="AH242" s="147">
        <v>0</v>
      </c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">
      <c r="A243" s="168">
        <v>105</v>
      </c>
      <c r="B243" s="169" t="s">
        <v>953</v>
      </c>
      <c r="C243" s="183" t="s">
        <v>954</v>
      </c>
      <c r="D243" s="170" t="s">
        <v>266</v>
      </c>
      <c r="E243" s="171">
        <v>7</v>
      </c>
      <c r="F243" s="172"/>
      <c r="G243" s="173">
        <f>ROUND(E243*F243,2)</f>
        <v>0</v>
      </c>
      <c r="H243" s="158"/>
      <c r="I243" s="157">
        <f>ROUND(E243*H243,2)</f>
        <v>0</v>
      </c>
      <c r="J243" s="158"/>
      <c r="K243" s="157">
        <f>ROUND(E243*J243,2)</f>
        <v>0</v>
      </c>
      <c r="L243" s="157">
        <v>21</v>
      </c>
      <c r="M243" s="157">
        <f>G243*(1+L243/100)</f>
        <v>0</v>
      </c>
      <c r="N243" s="157">
        <v>2.4000000000000001E-4</v>
      </c>
      <c r="O243" s="157">
        <f>ROUND(E243*N243,2)</f>
        <v>0</v>
      </c>
      <c r="P243" s="157">
        <v>0</v>
      </c>
      <c r="Q243" s="157">
        <f>ROUND(E243*P243,2)</f>
        <v>0</v>
      </c>
      <c r="R243" s="157"/>
      <c r="S243" s="157" t="s">
        <v>198</v>
      </c>
      <c r="T243" s="157" t="s">
        <v>185</v>
      </c>
      <c r="U243" s="157">
        <v>0.27800000000000002</v>
      </c>
      <c r="V243" s="157">
        <f>ROUND(E243*U243,2)</f>
        <v>1.95</v>
      </c>
      <c r="W243" s="157"/>
      <c r="X243" s="157" t="s">
        <v>186</v>
      </c>
      <c r="Y243" s="147"/>
      <c r="Z243" s="147"/>
      <c r="AA243" s="147"/>
      <c r="AB243" s="147"/>
      <c r="AC243" s="147"/>
      <c r="AD243" s="147"/>
      <c r="AE243" s="147"/>
      <c r="AF243" s="147"/>
      <c r="AG243" s="147" t="s">
        <v>187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 x14ac:dyDescent="0.2">
      <c r="A244" s="154"/>
      <c r="B244" s="155"/>
      <c r="C244" s="184" t="s">
        <v>955</v>
      </c>
      <c r="D244" s="159"/>
      <c r="E244" s="160">
        <v>7</v>
      </c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7"/>
      <c r="Z244" s="147"/>
      <c r="AA244" s="147"/>
      <c r="AB244" s="147"/>
      <c r="AC244" s="147"/>
      <c r="AD244" s="147"/>
      <c r="AE244" s="147"/>
      <c r="AF244" s="147"/>
      <c r="AG244" s="147" t="s">
        <v>189</v>
      </c>
      <c r="AH244" s="147">
        <v>0</v>
      </c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1" x14ac:dyDescent="0.2">
      <c r="A245" s="168">
        <v>106</v>
      </c>
      <c r="B245" s="169" t="s">
        <v>956</v>
      </c>
      <c r="C245" s="183" t="s">
        <v>957</v>
      </c>
      <c r="D245" s="170" t="s">
        <v>266</v>
      </c>
      <c r="E245" s="171">
        <v>1</v>
      </c>
      <c r="F245" s="172"/>
      <c r="G245" s="173">
        <f>ROUND(E245*F245,2)</f>
        <v>0</v>
      </c>
      <c r="H245" s="158"/>
      <c r="I245" s="157">
        <f>ROUND(E245*H245,2)</f>
        <v>0</v>
      </c>
      <c r="J245" s="158"/>
      <c r="K245" s="157">
        <f>ROUND(E245*J245,2)</f>
        <v>0</v>
      </c>
      <c r="L245" s="157">
        <v>21</v>
      </c>
      <c r="M245" s="157">
        <f>G245*(1+L245/100)</f>
        <v>0</v>
      </c>
      <c r="N245" s="157">
        <v>2E-3</v>
      </c>
      <c r="O245" s="157">
        <f>ROUND(E245*N245,2)</f>
        <v>0</v>
      </c>
      <c r="P245" s="157">
        <v>0</v>
      </c>
      <c r="Q245" s="157">
        <f>ROUND(E245*P245,2)</f>
        <v>0</v>
      </c>
      <c r="R245" s="157" t="s">
        <v>192</v>
      </c>
      <c r="S245" s="157" t="s">
        <v>198</v>
      </c>
      <c r="T245" s="157" t="s">
        <v>185</v>
      </c>
      <c r="U245" s="157">
        <v>0</v>
      </c>
      <c r="V245" s="157">
        <f>ROUND(E245*U245,2)</f>
        <v>0</v>
      </c>
      <c r="W245" s="157"/>
      <c r="X245" s="157" t="s">
        <v>193</v>
      </c>
      <c r="Y245" s="147"/>
      <c r="Z245" s="147"/>
      <c r="AA245" s="147"/>
      <c r="AB245" s="147"/>
      <c r="AC245" s="147"/>
      <c r="AD245" s="147"/>
      <c r="AE245" s="147"/>
      <c r="AF245" s="147"/>
      <c r="AG245" s="147" t="s">
        <v>194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 x14ac:dyDescent="0.2">
      <c r="A246" s="154"/>
      <c r="B246" s="155"/>
      <c r="C246" s="184" t="s">
        <v>958</v>
      </c>
      <c r="D246" s="159"/>
      <c r="E246" s="160">
        <v>1</v>
      </c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7"/>
      <c r="Z246" s="147"/>
      <c r="AA246" s="147"/>
      <c r="AB246" s="147"/>
      <c r="AC246" s="147"/>
      <c r="AD246" s="147"/>
      <c r="AE246" s="147"/>
      <c r="AF246" s="147"/>
      <c r="AG246" s="147" t="s">
        <v>189</v>
      </c>
      <c r="AH246" s="147">
        <v>0</v>
      </c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1" x14ac:dyDescent="0.2">
      <c r="A247" s="168">
        <v>107</v>
      </c>
      <c r="B247" s="169" t="s">
        <v>959</v>
      </c>
      <c r="C247" s="183" t="s">
        <v>960</v>
      </c>
      <c r="D247" s="170" t="s">
        <v>266</v>
      </c>
      <c r="E247" s="171">
        <v>1</v>
      </c>
      <c r="F247" s="172"/>
      <c r="G247" s="173">
        <f>ROUND(E247*F247,2)</f>
        <v>0</v>
      </c>
      <c r="H247" s="158"/>
      <c r="I247" s="157">
        <f>ROUND(E247*H247,2)</f>
        <v>0</v>
      </c>
      <c r="J247" s="158"/>
      <c r="K247" s="157">
        <f>ROUND(E247*J247,2)</f>
        <v>0</v>
      </c>
      <c r="L247" s="157">
        <v>21</v>
      </c>
      <c r="M247" s="157">
        <f>G247*(1+L247/100)</f>
        <v>0</v>
      </c>
      <c r="N247" s="157">
        <v>5.0000000000000001E-4</v>
      </c>
      <c r="O247" s="157">
        <f>ROUND(E247*N247,2)</f>
        <v>0</v>
      </c>
      <c r="P247" s="157">
        <v>0</v>
      </c>
      <c r="Q247" s="157">
        <f>ROUND(E247*P247,2)</f>
        <v>0</v>
      </c>
      <c r="R247" s="157" t="s">
        <v>192</v>
      </c>
      <c r="S247" s="157" t="s">
        <v>198</v>
      </c>
      <c r="T247" s="157" t="s">
        <v>185</v>
      </c>
      <c r="U247" s="157">
        <v>0</v>
      </c>
      <c r="V247" s="157">
        <f>ROUND(E247*U247,2)</f>
        <v>0</v>
      </c>
      <c r="W247" s="157"/>
      <c r="X247" s="157" t="s">
        <v>193</v>
      </c>
      <c r="Y247" s="147"/>
      <c r="Z247" s="147"/>
      <c r="AA247" s="147"/>
      <c r="AB247" s="147"/>
      <c r="AC247" s="147"/>
      <c r="AD247" s="147"/>
      <c r="AE247" s="147"/>
      <c r="AF247" s="147"/>
      <c r="AG247" s="147" t="s">
        <v>194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">
      <c r="A248" s="154"/>
      <c r="B248" s="155"/>
      <c r="C248" s="184" t="s">
        <v>961</v>
      </c>
      <c r="D248" s="159"/>
      <c r="E248" s="160">
        <v>1</v>
      </c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47"/>
      <c r="Z248" s="147"/>
      <c r="AA248" s="147"/>
      <c r="AB248" s="147"/>
      <c r="AC248" s="147"/>
      <c r="AD248" s="147"/>
      <c r="AE248" s="147"/>
      <c r="AF248" s="147"/>
      <c r="AG248" s="147" t="s">
        <v>189</v>
      </c>
      <c r="AH248" s="147">
        <v>0</v>
      </c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1" x14ac:dyDescent="0.2">
      <c r="A249" s="154">
        <v>108</v>
      </c>
      <c r="B249" s="155" t="s">
        <v>962</v>
      </c>
      <c r="C249" s="186" t="s">
        <v>963</v>
      </c>
      <c r="D249" s="156" t="s">
        <v>0</v>
      </c>
      <c r="E249" s="180"/>
      <c r="F249" s="158"/>
      <c r="G249" s="157">
        <f>ROUND(E249*F249,2)</f>
        <v>0</v>
      </c>
      <c r="H249" s="158"/>
      <c r="I249" s="157">
        <f>ROUND(E249*H249,2)</f>
        <v>0</v>
      </c>
      <c r="J249" s="158"/>
      <c r="K249" s="157">
        <f>ROUND(E249*J249,2)</f>
        <v>0</v>
      </c>
      <c r="L249" s="157">
        <v>21</v>
      </c>
      <c r="M249" s="157">
        <f>G249*(1+L249/100)</f>
        <v>0</v>
      </c>
      <c r="N249" s="157">
        <v>0</v>
      </c>
      <c r="O249" s="157">
        <f>ROUND(E249*N249,2)</f>
        <v>0</v>
      </c>
      <c r="P249" s="157">
        <v>0</v>
      </c>
      <c r="Q249" s="157">
        <f>ROUND(E249*P249,2)</f>
        <v>0</v>
      </c>
      <c r="R249" s="157"/>
      <c r="S249" s="157" t="s">
        <v>198</v>
      </c>
      <c r="T249" s="157" t="s">
        <v>185</v>
      </c>
      <c r="U249" s="157">
        <v>0</v>
      </c>
      <c r="V249" s="157">
        <f>ROUND(E249*U249,2)</f>
        <v>0</v>
      </c>
      <c r="W249" s="157"/>
      <c r="X249" s="157" t="s">
        <v>210</v>
      </c>
      <c r="Y249" s="147"/>
      <c r="Z249" s="147"/>
      <c r="AA249" s="147"/>
      <c r="AB249" s="147"/>
      <c r="AC249" s="147"/>
      <c r="AD249" s="147"/>
      <c r="AE249" s="147"/>
      <c r="AF249" s="147"/>
      <c r="AG249" s="147" t="s">
        <v>211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x14ac:dyDescent="0.2">
      <c r="A250" s="162" t="s">
        <v>179</v>
      </c>
      <c r="B250" s="163" t="s">
        <v>136</v>
      </c>
      <c r="C250" s="182" t="s">
        <v>137</v>
      </c>
      <c r="D250" s="164"/>
      <c r="E250" s="165"/>
      <c r="F250" s="166"/>
      <c r="G250" s="167">
        <f>SUMIF(AG251:AG252,"&lt;&gt;NOR",G251:G252)</f>
        <v>0</v>
      </c>
      <c r="H250" s="161"/>
      <c r="I250" s="161">
        <f>SUM(I251:I252)</f>
        <v>0</v>
      </c>
      <c r="J250" s="161"/>
      <c r="K250" s="161">
        <f>SUM(K251:K252)</f>
        <v>0</v>
      </c>
      <c r="L250" s="161"/>
      <c r="M250" s="161">
        <f>SUM(M251:M252)</f>
        <v>0</v>
      </c>
      <c r="N250" s="161"/>
      <c r="O250" s="161">
        <f>SUM(O251:O252)</f>
        <v>1.29</v>
      </c>
      <c r="P250" s="161"/>
      <c r="Q250" s="161">
        <f>SUM(Q251:Q252)</f>
        <v>0</v>
      </c>
      <c r="R250" s="161"/>
      <c r="S250" s="161"/>
      <c r="T250" s="161"/>
      <c r="U250" s="161"/>
      <c r="V250" s="161">
        <f>SUM(V251:V252)</f>
        <v>22.49</v>
      </c>
      <c r="W250" s="161"/>
      <c r="X250" s="161"/>
      <c r="AG250" t="s">
        <v>180</v>
      </c>
    </row>
    <row r="251" spans="1:60" outlineLevel="1" x14ac:dyDescent="0.2">
      <c r="A251" s="168">
        <v>109</v>
      </c>
      <c r="B251" s="169" t="s">
        <v>964</v>
      </c>
      <c r="C251" s="183" t="s">
        <v>965</v>
      </c>
      <c r="D251" s="170" t="s">
        <v>183</v>
      </c>
      <c r="E251" s="171">
        <v>16.914999999999999</v>
      </c>
      <c r="F251" s="172"/>
      <c r="G251" s="173">
        <f>ROUND(E251*F251,2)</f>
        <v>0</v>
      </c>
      <c r="H251" s="158"/>
      <c r="I251" s="157">
        <f>ROUND(E251*H251,2)</f>
        <v>0</v>
      </c>
      <c r="J251" s="158"/>
      <c r="K251" s="157">
        <f>ROUND(E251*J251,2)</f>
        <v>0</v>
      </c>
      <c r="L251" s="157">
        <v>21</v>
      </c>
      <c r="M251" s="157">
        <f>G251*(1+L251/100)</f>
        <v>0</v>
      </c>
      <c r="N251" s="157">
        <v>7.6139999999999999E-2</v>
      </c>
      <c r="O251" s="157">
        <f>ROUND(E251*N251,2)</f>
        <v>1.29</v>
      </c>
      <c r="P251" s="157">
        <v>0</v>
      </c>
      <c r="Q251" s="157">
        <f>ROUND(E251*P251,2)</f>
        <v>0</v>
      </c>
      <c r="R251" s="157"/>
      <c r="S251" s="157" t="s">
        <v>198</v>
      </c>
      <c r="T251" s="157" t="s">
        <v>185</v>
      </c>
      <c r="U251" s="157">
        <v>1.32961</v>
      </c>
      <c r="V251" s="157">
        <f>ROUND(E251*U251,2)</f>
        <v>22.49</v>
      </c>
      <c r="W251" s="157"/>
      <c r="X251" s="157" t="s">
        <v>966</v>
      </c>
      <c r="Y251" s="147"/>
      <c r="Z251" s="147"/>
      <c r="AA251" s="147"/>
      <c r="AB251" s="147"/>
      <c r="AC251" s="147"/>
      <c r="AD251" s="147"/>
      <c r="AE251" s="147"/>
      <c r="AF251" s="147"/>
      <c r="AG251" s="147" t="s">
        <v>967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 x14ac:dyDescent="0.2">
      <c r="A252" s="154"/>
      <c r="B252" s="155"/>
      <c r="C252" s="184" t="s">
        <v>968</v>
      </c>
      <c r="D252" s="159"/>
      <c r="E252" s="160">
        <v>16.914999999999999</v>
      </c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47"/>
      <c r="Z252" s="147"/>
      <c r="AA252" s="147"/>
      <c r="AB252" s="147"/>
      <c r="AC252" s="147"/>
      <c r="AD252" s="147"/>
      <c r="AE252" s="147"/>
      <c r="AF252" s="147"/>
      <c r="AG252" s="147" t="s">
        <v>189</v>
      </c>
      <c r="AH252" s="147">
        <v>0</v>
      </c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x14ac:dyDescent="0.2">
      <c r="A253" s="162" t="s">
        <v>179</v>
      </c>
      <c r="B253" s="163" t="s">
        <v>138</v>
      </c>
      <c r="C253" s="182" t="s">
        <v>139</v>
      </c>
      <c r="D253" s="164"/>
      <c r="E253" s="165"/>
      <c r="F253" s="166"/>
      <c r="G253" s="167">
        <f>SUMIF(AG254:AG254,"&lt;&gt;NOR",G254:G254)</f>
        <v>0</v>
      </c>
      <c r="H253" s="161"/>
      <c r="I253" s="161">
        <f>SUM(I254:I254)</f>
        <v>0</v>
      </c>
      <c r="J253" s="161"/>
      <c r="K253" s="161">
        <f>SUM(K254:K254)</f>
        <v>0</v>
      </c>
      <c r="L253" s="161"/>
      <c r="M253" s="161">
        <f>SUM(M254:M254)</f>
        <v>0</v>
      </c>
      <c r="N253" s="161"/>
      <c r="O253" s="161">
        <f>SUM(O254:O254)</f>
        <v>0</v>
      </c>
      <c r="P253" s="161"/>
      <c r="Q253" s="161">
        <f>SUM(Q254:Q254)</f>
        <v>0</v>
      </c>
      <c r="R253" s="161"/>
      <c r="S253" s="161"/>
      <c r="T253" s="161"/>
      <c r="U253" s="161"/>
      <c r="V253" s="161">
        <f>SUM(V254:V254)</f>
        <v>2.9</v>
      </c>
      <c r="W253" s="161"/>
      <c r="X253" s="161"/>
      <c r="AG253" t="s">
        <v>180</v>
      </c>
    </row>
    <row r="254" spans="1:60" outlineLevel="1" x14ac:dyDescent="0.2">
      <c r="A254" s="174">
        <v>110</v>
      </c>
      <c r="B254" s="175" t="s">
        <v>633</v>
      </c>
      <c r="C254" s="185" t="s">
        <v>634</v>
      </c>
      <c r="D254" s="176" t="s">
        <v>232</v>
      </c>
      <c r="E254" s="177">
        <v>25</v>
      </c>
      <c r="F254" s="178"/>
      <c r="G254" s="179">
        <f>ROUND(E254*F254,2)</f>
        <v>0</v>
      </c>
      <c r="H254" s="158"/>
      <c r="I254" s="157">
        <f>ROUND(E254*H254,2)</f>
        <v>0</v>
      </c>
      <c r="J254" s="158"/>
      <c r="K254" s="157">
        <f>ROUND(E254*J254,2)</f>
        <v>0</v>
      </c>
      <c r="L254" s="157">
        <v>21</v>
      </c>
      <c r="M254" s="157">
        <f>G254*(1+L254/100)</f>
        <v>0</v>
      </c>
      <c r="N254" s="157">
        <v>9.0000000000000006E-5</v>
      </c>
      <c r="O254" s="157">
        <f>ROUND(E254*N254,2)</f>
        <v>0</v>
      </c>
      <c r="P254" s="157">
        <v>0</v>
      </c>
      <c r="Q254" s="157">
        <f>ROUND(E254*P254,2)</f>
        <v>0</v>
      </c>
      <c r="R254" s="157"/>
      <c r="S254" s="157" t="s">
        <v>198</v>
      </c>
      <c r="T254" s="157" t="s">
        <v>185</v>
      </c>
      <c r="U254" s="157">
        <v>0.11600000000000001</v>
      </c>
      <c r="V254" s="157">
        <f>ROUND(E254*U254,2)</f>
        <v>2.9</v>
      </c>
      <c r="W254" s="157"/>
      <c r="X254" s="157" t="s">
        <v>186</v>
      </c>
      <c r="Y254" s="147"/>
      <c r="Z254" s="147"/>
      <c r="AA254" s="147"/>
      <c r="AB254" s="147"/>
      <c r="AC254" s="147"/>
      <c r="AD254" s="147"/>
      <c r="AE254" s="147"/>
      <c r="AF254" s="147"/>
      <c r="AG254" s="147" t="s">
        <v>187</v>
      </c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x14ac:dyDescent="0.2">
      <c r="A255" s="162" t="s">
        <v>179</v>
      </c>
      <c r="B255" s="163" t="s">
        <v>140</v>
      </c>
      <c r="C255" s="182" t="s">
        <v>141</v>
      </c>
      <c r="D255" s="164"/>
      <c r="E255" s="165"/>
      <c r="F255" s="166"/>
      <c r="G255" s="167">
        <f>SUMIF(AG256:AG259,"&lt;&gt;NOR",G256:G259)</f>
        <v>0</v>
      </c>
      <c r="H255" s="161"/>
      <c r="I255" s="161">
        <f>SUM(I256:I259)</f>
        <v>0</v>
      </c>
      <c r="J255" s="161"/>
      <c r="K255" s="161">
        <f>SUM(K256:K259)</f>
        <v>0</v>
      </c>
      <c r="L255" s="161"/>
      <c r="M255" s="161">
        <f>SUM(M256:M259)</f>
        <v>0</v>
      </c>
      <c r="N255" s="161"/>
      <c r="O255" s="161">
        <f>SUM(O256:O259)</f>
        <v>0.01</v>
      </c>
      <c r="P255" s="161"/>
      <c r="Q255" s="161">
        <f>SUM(Q256:Q259)</f>
        <v>0</v>
      </c>
      <c r="R255" s="161"/>
      <c r="S255" s="161"/>
      <c r="T255" s="161"/>
      <c r="U255" s="161"/>
      <c r="V255" s="161">
        <f>SUM(V256:V259)</f>
        <v>6.67</v>
      </c>
      <c r="W255" s="161"/>
      <c r="X255" s="161"/>
      <c r="AG255" t="s">
        <v>180</v>
      </c>
    </row>
    <row r="256" spans="1:60" outlineLevel="1" x14ac:dyDescent="0.2">
      <c r="A256" s="168">
        <v>111</v>
      </c>
      <c r="B256" s="169" t="s">
        <v>969</v>
      </c>
      <c r="C256" s="183" t="s">
        <v>970</v>
      </c>
      <c r="D256" s="170" t="s">
        <v>183</v>
      </c>
      <c r="E256" s="171">
        <v>65.492599999999996</v>
      </c>
      <c r="F256" s="172"/>
      <c r="G256" s="173">
        <f>ROUND(E256*F256,2)</f>
        <v>0</v>
      </c>
      <c r="H256" s="158"/>
      <c r="I256" s="157">
        <f>ROUND(E256*H256,2)</f>
        <v>0</v>
      </c>
      <c r="J256" s="158"/>
      <c r="K256" s="157">
        <f>ROUND(E256*J256,2)</f>
        <v>0</v>
      </c>
      <c r="L256" s="157">
        <v>21</v>
      </c>
      <c r="M256" s="157">
        <f>G256*(1+L256/100)</f>
        <v>0</v>
      </c>
      <c r="N256" s="157">
        <v>1.3999999999999999E-4</v>
      </c>
      <c r="O256" s="157">
        <f>ROUND(E256*N256,2)</f>
        <v>0.01</v>
      </c>
      <c r="P256" s="157">
        <v>0</v>
      </c>
      <c r="Q256" s="157">
        <f>ROUND(E256*P256,2)</f>
        <v>0</v>
      </c>
      <c r="R256" s="157"/>
      <c r="S256" s="157" t="s">
        <v>198</v>
      </c>
      <c r="T256" s="157" t="s">
        <v>185</v>
      </c>
      <c r="U256" s="157">
        <v>0.10191</v>
      </c>
      <c r="V256" s="157">
        <f>ROUND(E256*U256,2)</f>
        <v>6.67</v>
      </c>
      <c r="W256" s="157"/>
      <c r="X256" s="157" t="s">
        <v>186</v>
      </c>
      <c r="Y256" s="147"/>
      <c r="Z256" s="147"/>
      <c r="AA256" s="147"/>
      <c r="AB256" s="147"/>
      <c r="AC256" s="147"/>
      <c r="AD256" s="147"/>
      <c r="AE256" s="147"/>
      <c r="AF256" s="147"/>
      <c r="AG256" s="147" t="s">
        <v>187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1" x14ac:dyDescent="0.2">
      <c r="A257" s="154"/>
      <c r="B257" s="155"/>
      <c r="C257" s="184" t="s">
        <v>968</v>
      </c>
      <c r="D257" s="159"/>
      <c r="E257" s="160">
        <v>16.914999999999999</v>
      </c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47"/>
      <c r="Z257" s="147"/>
      <c r="AA257" s="147"/>
      <c r="AB257" s="147"/>
      <c r="AC257" s="147"/>
      <c r="AD257" s="147"/>
      <c r="AE257" s="147"/>
      <c r="AF257" s="147"/>
      <c r="AG257" s="147" t="s">
        <v>189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ht="22.5" outlineLevel="1" x14ac:dyDescent="0.2">
      <c r="A258" s="154"/>
      <c r="B258" s="155"/>
      <c r="C258" s="184" t="s">
        <v>971</v>
      </c>
      <c r="D258" s="159"/>
      <c r="E258" s="160">
        <v>45.393599999999999</v>
      </c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7"/>
      <c r="Z258" s="147"/>
      <c r="AA258" s="147"/>
      <c r="AB258" s="147"/>
      <c r="AC258" s="147"/>
      <c r="AD258" s="147"/>
      <c r="AE258" s="147"/>
      <c r="AF258" s="147"/>
      <c r="AG258" s="147" t="s">
        <v>189</v>
      </c>
      <c r="AH258" s="147">
        <v>0</v>
      </c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 x14ac:dyDescent="0.2">
      <c r="A259" s="154"/>
      <c r="B259" s="155"/>
      <c r="C259" s="184" t="s">
        <v>972</v>
      </c>
      <c r="D259" s="159"/>
      <c r="E259" s="160">
        <v>3.1840000000000002</v>
      </c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7"/>
      <c r="Z259" s="147"/>
      <c r="AA259" s="147"/>
      <c r="AB259" s="147"/>
      <c r="AC259" s="147"/>
      <c r="AD259" s="147"/>
      <c r="AE259" s="147"/>
      <c r="AF259" s="147"/>
      <c r="AG259" s="147" t="s">
        <v>189</v>
      </c>
      <c r="AH259" s="147">
        <v>0</v>
      </c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x14ac:dyDescent="0.2">
      <c r="A260" s="162" t="s">
        <v>179</v>
      </c>
      <c r="B260" s="163" t="s">
        <v>144</v>
      </c>
      <c r="C260" s="182" t="s">
        <v>145</v>
      </c>
      <c r="D260" s="164"/>
      <c r="E260" s="165"/>
      <c r="F260" s="166"/>
      <c r="G260" s="167">
        <f>SUMIF(AG261:AG284,"&lt;&gt;NOR",G261:G284)</f>
        <v>0</v>
      </c>
      <c r="H260" s="161"/>
      <c r="I260" s="161">
        <f>SUM(I261:I284)</f>
        <v>0</v>
      </c>
      <c r="J260" s="161"/>
      <c r="K260" s="161">
        <f>SUM(K261:K284)</f>
        <v>0</v>
      </c>
      <c r="L260" s="161"/>
      <c r="M260" s="161">
        <f>SUM(M261:M284)</f>
        <v>0</v>
      </c>
      <c r="N260" s="161"/>
      <c r="O260" s="161">
        <f>SUM(O261:O284)</f>
        <v>0.05</v>
      </c>
      <c r="P260" s="161"/>
      <c r="Q260" s="161">
        <f>SUM(Q261:Q284)</f>
        <v>0</v>
      </c>
      <c r="R260" s="161"/>
      <c r="S260" s="161"/>
      <c r="T260" s="161"/>
      <c r="U260" s="161"/>
      <c r="V260" s="161">
        <f>SUM(V261:V284)</f>
        <v>55</v>
      </c>
      <c r="W260" s="161"/>
      <c r="X260" s="161"/>
      <c r="AG260" t="s">
        <v>180</v>
      </c>
    </row>
    <row r="261" spans="1:60" outlineLevel="1" x14ac:dyDescent="0.2">
      <c r="A261" s="174">
        <v>112</v>
      </c>
      <c r="B261" s="175" t="s">
        <v>973</v>
      </c>
      <c r="C261" s="185" t="s">
        <v>974</v>
      </c>
      <c r="D261" s="176" t="s">
        <v>975</v>
      </c>
      <c r="E261" s="177">
        <v>48</v>
      </c>
      <c r="F261" s="178"/>
      <c r="G261" s="179">
        <f t="shared" ref="G261:G284" si="0">ROUND(E261*F261,2)</f>
        <v>0</v>
      </c>
      <c r="H261" s="158"/>
      <c r="I261" s="157">
        <f t="shared" ref="I261:I284" si="1">ROUND(E261*H261,2)</f>
        <v>0</v>
      </c>
      <c r="J261" s="158"/>
      <c r="K261" s="157">
        <f t="shared" ref="K261:K284" si="2">ROUND(E261*J261,2)</f>
        <v>0</v>
      </c>
      <c r="L261" s="157">
        <v>21</v>
      </c>
      <c r="M261" s="157">
        <f t="shared" ref="M261:M284" si="3">G261*(1+L261/100)</f>
        <v>0</v>
      </c>
      <c r="N261" s="157">
        <v>0</v>
      </c>
      <c r="O261" s="157">
        <f t="shared" ref="O261:O284" si="4">ROUND(E261*N261,2)</f>
        <v>0</v>
      </c>
      <c r="P261" s="157">
        <v>0</v>
      </c>
      <c r="Q261" s="157">
        <f t="shared" ref="Q261:Q284" si="5">ROUND(E261*P261,2)</f>
        <v>0</v>
      </c>
      <c r="R261" s="157" t="s">
        <v>976</v>
      </c>
      <c r="S261" s="157" t="s">
        <v>198</v>
      </c>
      <c r="T261" s="157" t="s">
        <v>185</v>
      </c>
      <c r="U261" s="157">
        <v>1</v>
      </c>
      <c r="V261" s="157">
        <f t="shared" ref="V261:V284" si="6">ROUND(E261*U261,2)</f>
        <v>48</v>
      </c>
      <c r="W261" s="157"/>
      <c r="X261" s="157" t="s">
        <v>977</v>
      </c>
      <c r="Y261" s="147"/>
      <c r="Z261" s="147"/>
      <c r="AA261" s="147"/>
      <c r="AB261" s="147"/>
      <c r="AC261" s="147"/>
      <c r="AD261" s="147"/>
      <c r="AE261" s="147"/>
      <c r="AF261" s="147"/>
      <c r="AG261" s="147" t="s">
        <v>978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 x14ac:dyDescent="0.2">
      <c r="A262" s="174">
        <v>113</v>
      </c>
      <c r="B262" s="175" t="s">
        <v>979</v>
      </c>
      <c r="C262" s="185" t="s">
        <v>980</v>
      </c>
      <c r="D262" s="176" t="s">
        <v>981</v>
      </c>
      <c r="E262" s="177">
        <v>7</v>
      </c>
      <c r="F262" s="178"/>
      <c r="G262" s="179">
        <f t="shared" si="0"/>
        <v>0</v>
      </c>
      <c r="H262" s="158"/>
      <c r="I262" s="157">
        <f t="shared" si="1"/>
        <v>0</v>
      </c>
      <c r="J262" s="158"/>
      <c r="K262" s="157">
        <f t="shared" si="2"/>
        <v>0</v>
      </c>
      <c r="L262" s="157">
        <v>21</v>
      </c>
      <c r="M262" s="157">
        <f t="shared" si="3"/>
        <v>0</v>
      </c>
      <c r="N262" s="157">
        <v>0</v>
      </c>
      <c r="O262" s="157">
        <f t="shared" si="4"/>
        <v>0</v>
      </c>
      <c r="P262" s="157">
        <v>0</v>
      </c>
      <c r="Q262" s="157">
        <f t="shared" si="5"/>
        <v>0</v>
      </c>
      <c r="R262" s="157" t="s">
        <v>976</v>
      </c>
      <c r="S262" s="157" t="s">
        <v>198</v>
      </c>
      <c r="T262" s="157" t="s">
        <v>185</v>
      </c>
      <c r="U262" s="157">
        <v>1</v>
      </c>
      <c r="V262" s="157">
        <f t="shared" si="6"/>
        <v>7</v>
      </c>
      <c r="W262" s="157"/>
      <c r="X262" s="157" t="s">
        <v>977</v>
      </c>
      <c r="Y262" s="147"/>
      <c r="Z262" s="147"/>
      <c r="AA262" s="147"/>
      <c r="AB262" s="147"/>
      <c r="AC262" s="147"/>
      <c r="AD262" s="147"/>
      <c r="AE262" s="147"/>
      <c r="AF262" s="147"/>
      <c r="AG262" s="147" t="s">
        <v>978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">
      <c r="A263" s="174">
        <v>114</v>
      </c>
      <c r="B263" s="175" t="s">
        <v>982</v>
      </c>
      <c r="C263" s="185" t="s">
        <v>983</v>
      </c>
      <c r="D263" s="176" t="s">
        <v>981</v>
      </c>
      <c r="E263" s="177">
        <v>8</v>
      </c>
      <c r="F263" s="178"/>
      <c r="G263" s="179">
        <f t="shared" si="0"/>
        <v>0</v>
      </c>
      <c r="H263" s="158"/>
      <c r="I263" s="157">
        <f t="shared" si="1"/>
        <v>0</v>
      </c>
      <c r="J263" s="158"/>
      <c r="K263" s="157">
        <f t="shared" si="2"/>
        <v>0</v>
      </c>
      <c r="L263" s="157">
        <v>21</v>
      </c>
      <c r="M263" s="157">
        <f t="shared" si="3"/>
        <v>0</v>
      </c>
      <c r="N263" s="157">
        <v>0</v>
      </c>
      <c r="O263" s="157">
        <f t="shared" si="4"/>
        <v>0</v>
      </c>
      <c r="P263" s="157">
        <v>0</v>
      </c>
      <c r="Q263" s="157">
        <f t="shared" si="5"/>
        <v>0</v>
      </c>
      <c r="R263" s="157"/>
      <c r="S263" s="157" t="s">
        <v>287</v>
      </c>
      <c r="T263" s="157" t="s">
        <v>288</v>
      </c>
      <c r="U263" s="157">
        <v>0</v>
      </c>
      <c r="V263" s="157">
        <f t="shared" si="6"/>
        <v>0</v>
      </c>
      <c r="W263" s="157"/>
      <c r="X263" s="157" t="s">
        <v>977</v>
      </c>
      <c r="Y263" s="147"/>
      <c r="Z263" s="147"/>
      <c r="AA263" s="147"/>
      <c r="AB263" s="147"/>
      <c r="AC263" s="147"/>
      <c r="AD263" s="147"/>
      <c r="AE263" s="147"/>
      <c r="AF263" s="147"/>
      <c r="AG263" s="147" t="s">
        <v>978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 x14ac:dyDescent="0.2">
      <c r="A264" s="174">
        <v>115</v>
      </c>
      <c r="B264" s="175" t="s">
        <v>984</v>
      </c>
      <c r="C264" s="185" t="s">
        <v>985</v>
      </c>
      <c r="D264" s="176" t="s">
        <v>232</v>
      </c>
      <c r="E264" s="177">
        <v>65</v>
      </c>
      <c r="F264" s="178"/>
      <c r="G264" s="179">
        <f t="shared" si="0"/>
        <v>0</v>
      </c>
      <c r="H264" s="158"/>
      <c r="I264" s="157">
        <f t="shared" si="1"/>
        <v>0</v>
      </c>
      <c r="J264" s="158"/>
      <c r="K264" s="157">
        <f t="shared" si="2"/>
        <v>0</v>
      </c>
      <c r="L264" s="157">
        <v>21</v>
      </c>
      <c r="M264" s="157">
        <f t="shared" si="3"/>
        <v>0</v>
      </c>
      <c r="N264" s="157">
        <v>1.4999999999999999E-4</v>
      </c>
      <c r="O264" s="157">
        <f t="shared" si="4"/>
        <v>0.01</v>
      </c>
      <c r="P264" s="157">
        <v>0</v>
      </c>
      <c r="Q264" s="157">
        <f t="shared" si="5"/>
        <v>0</v>
      </c>
      <c r="R264" s="157" t="s">
        <v>192</v>
      </c>
      <c r="S264" s="157" t="s">
        <v>198</v>
      </c>
      <c r="T264" s="157" t="s">
        <v>185</v>
      </c>
      <c r="U264" s="157">
        <v>0</v>
      </c>
      <c r="V264" s="157">
        <f t="shared" si="6"/>
        <v>0</v>
      </c>
      <c r="W264" s="157"/>
      <c r="X264" s="157" t="s">
        <v>193</v>
      </c>
      <c r="Y264" s="147"/>
      <c r="Z264" s="147"/>
      <c r="AA264" s="147"/>
      <c r="AB264" s="147"/>
      <c r="AC264" s="147"/>
      <c r="AD264" s="147"/>
      <c r="AE264" s="147"/>
      <c r="AF264" s="147"/>
      <c r="AG264" s="147" t="s">
        <v>359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1" x14ac:dyDescent="0.2">
      <c r="A265" s="174">
        <v>116</v>
      </c>
      <c r="B265" s="175" t="s">
        <v>986</v>
      </c>
      <c r="C265" s="185" t="s">
        <v>987</v>
      </c>
      <c r="D265" s="176" t="s">
        <v>232</v>
      </c>
      <c r="E265" s="177">
        <v>10</v>
      </c>
      <c r="F265" s="178"/>
      <c r="G265" s="179">
        <f t="shared" si="0"/>
        <v>0</v>
      </c>
      <c r="H265" s="158"/>
      <c r="I265" s="157">
        <f t="shared" si="1"/>
        <v>0</v>
      </c>
      <c r="J265" s="158"/>
      <c r="K265" s="157">
        <f t="shared" si="2"/>
        <v>0</v>
      </c>
      <c r="L265" s="157">
        <v>21</v>
      </c>
      <c r="M265" s="157">
        <f t="shared" si="3"/>
        <v>0</v>
      </c>
      <c r="N265" s="157">
        <v>2.2000000000000001E-4</v>
      </c>
      <c r="O265" s="157">
        <f t="shared" si="4"/>
        <v>0</v>
      </c>
      <c r="P265" s="157">
        <v>0</v>
      </c>
      <c r="Q265" s="157">
        <f t="shared" si="5"/>
        <v>0</v>
      </c>
      <c r="R265" s="157" t="s">
        <v>192</v>
      </c>
      <c r="S265" s="157" t="s">
        <v>198</v>
      </c>
      <c r="T265" s="157" t="s">
        <v>185</v>
      </c>
      <c r="U265" s="157">
        <v>0</v>
      </c>
      <c r="V265" s="157">
        <f t="shared" si="6"/>
        <v>0</v>
      </c>
      <c r="W265" s="157"/>
      <c r="X265" s="157" t="s">
        <v>193</v>
      </c>
      <c r="Y265" s="147"/>
      <c r="Z265" s="147"/>
      <c r="AA265" s="147"/>
      <c r="AB265" s="147"/>
      <c r="AC265" s="147"/>
      <c r="AD265" s="147"/>
      <c r="AE265" s="147"/>
      <c r="AF265" s="147"/>
      <c r="AG265" s="147" t="s">
        <v>359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1" x14ac:dyDescent="0.2">
      <c r="A266" s="174">
        <v>117</v>
      </c>
      <c r="B266" s="175" t="s">
        <v>988</v>
      </c>
      <c r="C266" s="185" t="s">
        <v>989</v>
      </c>
      <c r="D266" s="176" t="s">
        <v>232</v>
      </c>
      <c r="E266" s="177">
        <v>8</v>
      </c>
      <c r="F266" s="178"/>
      <c r="G266" s="179">
        <f t="shared" si="0"/>
        <v>0</v>
      </c>
      <c r="H266" s="158"/>
      <c r="I266" s="157">
        <f t="shared" si="1"/>
        <v>0</v>
      </c>
      <c r="J266" s="158"/>
      <c r="K266" s="157">
        <f t="shared" si="2"/>
        <v>0</v>
      </c>
      <c r="L266" s="157">
        <v>21</v>
      </c>
      <c r="M266" s="157">
        <f t="shared" si="3"/>
        <v>0</v>
      </c>
      <c r="N266" s="157">
        <v>2.1000000000000001E-4</v>
      </c>
      <c r="O266" s="157">
        <f t="shared" si="4"/>
        <v>0</v>
      </c>
      <c r="P266" s="157">
        <v>0</v>
      </c>
      <c r="Q266" s="157">
        <f t="shared" si="5"/>
        <v>0</v>
      </c>
      <c r="R266" s="157" t="s">
        <v>192</v>
      </c>
      <c r="S266" s="157" t="s">
        <v>198</v>
      </c>
      <c r="T266" s="157" t="s">
        <v>185</v>
      </c>
      <c r="U266" s="157">
        <v>0</v>
      </c>
      <c r="V266" s="157">
        <f t="shared" si="6"/>
        <v>0</v>
      </c>
      <c r="W266" s="157"/>
      <c r="X266" s="157" t="s">
        <v>193</v>
      </c>
      <c r="Y266" s="147"/>
      <c r="Z266" s="147"/>
      <c r="AA266" s="147"/>
      <c r="AB266" s="147"/>
      <c r="AC266" s="147"/>
      <c r="AD266" s="147"/>
      <c r="AE266" s="147"/>
      <c r="AF266" s="147"/>
      <c r="AG266" s="147" t="s">
        <v>359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1" x14ac:dyDescent="0.2">
      <c r="A267" s="174">
        <v>118</v>
      </c>
      <c r="B267" s="175" t="s">
        <v>990</v>
      </c>
      <c r="C267" s="185" t="s">
        <v>991</v>
      </c>
      <c r="D267" s="176" t="s">
        <v>266</v>
      </c>
      <c r="E267" s="177">
        <v>2</v>
      </c>
      <c r="F267" s="178"/>
      <c r="G267" s="179">
        <f t="shared" si="0"/>
        <v>0</v>
      </c>
      <c r="H267" s="158"/>
      <c r="I267" s="157">
        <f t="shared" si="1"/>
        <v>0</v>
      </c>
      <c r="J267" s="158"/>
      <c r="K267" s="157">
        <f t="shared" si="2"/>
        <v>0</v>
      </c>
      <c r="L267" s="157">
        <v>21</v>
      </c>
      <c r="M267" s="157">
        <f t="shared" si="3"/>
        <v>0</v>
      </c>
      <c r="N267" s="157">
        <v>4.0000000000000003E-5</v>
      </c>
      <c r="O267" s="157">
        <f t="shared" si="4"/>
        <v>0</v>
      </c>
      <c r="P267" s="157">
        <v>0</v>
      </c>
      <c r="Q267" s="157">
        <f t="shared" si="5"/>
        <v>0</v>
      </c>
      <c r="R267" s="157" t="s">
        <v>192</v>
      </c>
      <c r="S267" s="157" t="s">
        <v>198</v>
      </c>
      <c r="T267" s="157" t="s">
        <v>185</v>
      </c>
      <c r="U267" s="157">
        <v>0</v>
      </c>
      <c r="V267" s="157">
        <f t="shared" si="6"/>
        <v>0</v>
      </c>
      <c r="W267" s="157"/>
      <c r="X267" s="157" t="s">
        <v>193</v>
      </c>
      <c r="Y267" s="147"/>
      <c r="Z267" s="147"/>
      <c r="AA267" s="147"/>
      <c r="AB267" s="147"/>
      <c r="AC267" s="147"/>
      <c r="AD267" s="147"/>
      <c r="AE267" s="147"/>
      <c r="AF267" s="147"/>
      <c r="AG267" s="147" t="s">
        <v>359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1" x14ac:dyDescent="0.2">
      <c r="A268" s="174">
        <v>119</v>
      </c>
      <c r="B268" s="175" t="s">
        <v>992</v>
      </c>
      <c r="C268" s="185" t="s">
        <v>993</v>
      </c>
      <c r="D268" s="176" t="s">
        <v>266</v>
      </c>
      <c r="E268" s="177">
        <v>1</v>
      </c>
      <c r="F268" s="178"/>
      <c r="G268" s="179">
        <f t="shared" si="0"/>
        <v>0</v>
      </c>
      <c r="H268" s="158"/>
      <c r="I268" s="157">
        <f t="shared" si="1"/>
        <v>0</v>
      </c>
      <c r="J268" s="158"/>
      <c r="K268" s="157">
        <f t="shared" si="2"/>
        <v>0</v>
      </c>
      <c r="L268" s="157">
        <v>21</v>
      </c>
      <c r="M268" s="157">
        <f t="shared" si="3"/>
        <v>0</v>
      </c>
      <c r="N268" s="157">
        <v>1.2E-4</v>
      </c>
      <c r="O268" s="157">
        <f t="shared" si="4"/>
        <v>0</v>
      </c>
      <c r="P268" s="157">
        <v>0</v>
      </c>
      <c r="Q268" s="157">
        <f t="shared" si="5"/>
        <v>0</v>
      </c>
      <c r="R268" s="157" t="s">
        <v>192</v>
      </c>
      <c r="S268" s="157" t="s">
        <v>198</v>
      </c>
      <c r="T268" s="157" t="s">
        <v>185</v>
      </c>
      <c r="U268" s="157">
        <v>0</v>
      </c>
      <c r="V268" s="157">
        <f t="shared" si="6"/>
        <v>0</v>
      </c>
      <c r="W268" s="157"/>
      <c r="X268" s="157" t="s">
        <v>193</v>
      </c>
      <c r="Y268" s="147"/>
      <c r="Z268" s="147"/>
      <c r="AA268" s="147"/>
      <c r="AB268" s="147"/>
      <c r="AC268" s="147"/>
      <c r="AD268" s="147"/>
      <c r="AE268" s="147"/>
      <c r="AF268" s="147"/>
      <c r="AG268" s="147" t="s">
        <v>359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1" x14ac:dyDescent="0.2">
      <c r="A269" s="174">
        <v>120</v>
      </c>
      <c r="B269" s="175" t="s">
        <v>994</v>
      </c>
      <c r="C269" s="185" t="s">
        <v>995</v>
      </c>
      <c r="D269" s="176" t="s">
        <v>266</v>
      </c>
      <c r="E269" s="177">
        <v>2</v>
      </c>
      <c r="F269" s="178"/>
      <c r="G269" s="179">
        <f t="shared" si="0"/>
        <v>0</v>
      </c>
      <c r="H269" s="158"/>
      <c r="I269" s="157">
        <f t="shared" si="1"/>
        <v>0</v>
      </c>
      <c r="J269" s="158"/>
      <c r="K269" s="157">
        <f t="shared" si="2"/>
        <v>0</v>
      </c>
      <c r="L269" s="157">
        <v>21</v>
      </c>
      <c r="M269" s="157">
        <f t="shared" si="3"/>
        <v>0</v>
      </c>
      <c r="N269" s="157">
        <v>1.8000000000000001E-4</v>
      </c>
      <c r="O269" s="157">
        <f t="shared" si="4"/>
        <v>0</v>
      </c>
      <c r="P269" s="157">
        <v>0</v>
      </c>
      <c r="Q269" s="157">
        <f t="shared" si="5"/>
        <v>0</v>
      </c>
      <c r="R269" s="157" t="s">
        <v>192</v>
      </c>
      <c r="S269" s="157" t="s">
        <v>198</v>
      </c>
      <c r="T269" s="157" t="s">
        <v>185</v>
      </c>
      <c r="U269" s="157">
        <v>0</v>
      </c>
      <c r="V269" s="157">
        <f t="shared" si="6"/>
        <v>0</v>
      </c>
      <c r="W269" s="157"/>
      <c r="X269" s="157" t="s">
        <v>193</v>
      </c>
      <c r="Y269" s="147"/>
      <c r="Z269" s="147"/>
      <c r="AA269" s="147"/>
      <c r="AB269" s="147"/>
      <c r="AC269" s="147"/>
      <c r="AD269" s="147"/>
      <c r="AE269" s="147"/>
      <c r="AF269" s="147"/>
      <c r="AG269" s="147" t="s">
        <v>359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1" x14ac:dyDescent="0.2">
      <c r="A270" s="174">
        <v>121</v>
      </c>
      <c r="B270" s="175" t="s">
        <v>996</v>
      </c>
      <c r="C270" s="185" t="s">
        <v>997</v>
      </c>
      <c r="D270" s="176" t="s">
        <v>232</v>
      </c>
      <c r="E270" s="177">
        <v>6</v>
      </c>
      <c r="F270" s="178"/>
      <c r="G270" s="179">
        <f t="shared" si="0"/>
        <v>0</v>
      </c>
      <c r="H270" s="158"/>
      <c r="I270" s="157">
        <f t="shared" si="1"/>
        <v>0</v>
      </c>
      <c r="J270" s="158"/>
      <c r="K270" s="157">
        <f t="shared" si="2"/>
        <v>0</v>
      </c>
      <c r="L270" s="157">
        <v>21</v>
      </c>
      <c r="M270" s="157">
        <f t="shared" si="3"/>
        <v>0</v>
      </c>
      <c r="N270" s="157">
        <v>8.4999999999999995E-4</v>
      </c>
      <c r="O270" s="157">
        <f t="shared" si="4"/>
        <v>0.01</v>
      </c>
      <c r="P270" s="157">
        <v>0</v>
      </c>
      <c r="Q270" s="157">
        <f t="shared" si="5"/>
        <v>0</v>
      </c>
      <c r="R270" s="157" t="s">
        <v>192</v>
      </c>
      <c r="S270" s="157" t="s">
        <v>185</v>
      </c>
      <c r="T270" s="157" t="s">
        <v>185</v>
      </c>
      <c r="U270" s="157">
        <v>0</v>
      </c>
      <c r="V270" s="157">
        <f t="shared" si="6"/>
        <v>0</v>
      </c>
      <c r="W270" s="157"/>
      <c r="X270" s="157" t="s">
        <v>193</v>
      </c>
      <c r="Y270" s="147"/>
      <c r="Z270" s="147"/>
      <c r="AA270" s="147"/>
      <c r="AB270" s="147"/>
      <c r="AC270" s="147"/>
      <c r="AD270" s="147"/>
      <c r="AE270" s="147"/>
      <c r="AF270" s="147"/>
      <c r="AG270" s="147" t="s">
        <v>194</v>
      </c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">
      <c r="A271" s="174">
        <v>122</v>
      </c>
      <c r="B271" s="175" t="s">
        <v>998</v>
      </c>
      <c r="C271" s="185" t="s">
        <v>999</v>
      </c>
      <c r="D271" s="176" t="s">
        <v>266</v>
      </c>
      <c r="E271" s="177">
        <v>6</v>
      </c>
      <c r="F271" s="178"/>
      <c r="G271" s="179">
        <f t="shared" si="0"/>
        <v>0</v>
      </c>
      <c r="H271" s="158"/>
      <c r="I271" s="157">
        <f t="shared" si="1"/>
        <v>0</v>
      </c>
      <c r="J271" s="158"/>
      <c r="K271" s="157">
        <f t="shared" si="2"/>
        <v>0</v>
      </c>
      <c r="L271" s="157">
        <v>21</v>
      </c>
      <c r="M271" s="157">
        <f t="shared" si="3"/>
        <v>0</v>
      </c>
      <c r="N271" s="157">
        <v>2.9999999999999997E-4</v>
      </c>
      <c r="O271" s="157">
        <f t="shared" si="4"/>
        <v>0</v>
      </c>
      <c r="P271" s="157">
        <v>0</v>
      </c>
      <c r="Q271" s="157">
        <f t="shared" si="5"/>
        <v>0</v>
      </c>
      <c r="R271" s="157" t="s">
        <v>192</v>
      </c>
      <c r="S271" s="157" t="s">
        <v>198</v>
      </c>
      <c r="T271" s="157" t="s">
        <v>185</v>
      </c>
      <c r="U271" s="157">
        <v>0</v>
      </c>
      <c r="V271" s="157">
        <f t="shared" si="6"/>
        <v>0</v>
      </c>
      <c r="W271" s="157"/>
      <c r="X271" s="157" t="s">
        <v>193</v>
      </c>
      <c r="Y271" s="147"/>
      <c r="Z271" s="147"/>
      <c r="AA271" s="147"/>
      <c r="AB271" s="147"/>
      <c r="AC271" s="147"/>
      <c r="AD271" s="147"/>
      <c r="AE271" s="147"/>
      <c r="AF271" s="147"/>
      <c r="AG271" s="147" t="s">
        <v>359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">
      <c r="A272" s="174">
        <v>123</v>
      </c>
      <c r="B272" s="175" t="s">
        <v>1000</v>
      </c>
      <c r="C272" s="185" t="s">
        <v>1001</v>
      </c>
      <c r="D272" s="176" t="s">
        <v>266</v>
      </c>
      <c r="E272" s="177">
        <v>8</v>
      </c>
      <c r="F272" s="178"/>
      <c r="G272" s="179">
        <f t="shared" si="0"/>
        <v>0</v>
      </c>
      <c r="H272" s="158"/>
      <c r="I272" s="157">
        <f t="shared" si="1"/>
        <v>0</v>
      </c>
      <c r="J272" s="158"/>
      <c r="K272" s="157">
        <f t="shared" si="2"/>
        <v>0</v>
      </c>
      <c r="L272" s="157">
        <v>21</v>
      </c>
      <c r="M272" s="157">
        <f t="shared" si="3"/>
        <v>0</v>
      </c>
      <c r="N272" s="157">
        <v>0</v>
      </c>
      <c r="O272" s="157">
        <f t="shared" si="4"/>
        <v>0</v>
      </c>
      <c r="P272" s="157">
        <v>0</v>
      </c>
      <c r="Q272" s="157">
        <f t="shared" si="5"/>
        <v>0</v>
      </c>
      <c r="R272" s="157" t="s">
        <v>192</v>
      </c>
      <c r="S272" s="157" t="s">
        <v>198</v>
      </c>
      <c r="T272" s="157" t="s">
        <v>185</v>
      </c>
      <c r="U272" s="157">
        <v>0</v>
      </c>
      <c r="V272" s="157">
        <f t="shared" si="6"/>
        <v>0</v>
      </c>
      <c r="W272" s="157"/>
      <c r="X272" s="157" t="s">
        <v>193</v>
      </c>
      <c r="Y272" s="147"/>
      <c r="Z272" s="147"/>
      <c r="AA272" s="147"/>
      <c r="AB272" s="147"/>
      <c r="AC272" s="147"/>
      <c r="AD272" s="147"/>
      <c r="AE272" s="147"/>
      <c r="AF272" s="147"/>
      <c r="AG272" s="147" t="s">
        <v>359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 x14ac:dyDescent="0.2">
      <c r="A273" s="174">
        <v>124</v>
      </c>
      <c r="B273" s="175" t="s">
        <v>1002</v>
      </c>
      <c r="C273" s="185" t="s">
        <v>1003</v>
      </c>
      <c r="D273" s="176" t="s">
        <v>266</v>
      </c>
      <c r="E273" s="177">
        <v>4</v>
      </c>
      <c r="F273" s="178"/>
      <c r="G273" s="179">
        <f t="shared" si="0"/>
        <v>0</v>
      </c>
      <c r="H273" s="158"/>
      <c r="I273" s="157">
        <f t="shared" si="1"/>
        <v>0</v>
      </c>
      <c r="J273" s="158"/>
      <c r="K273" s="157">
        <f t="shared" si="2"/>
        <v>0</v>
      </c>
      <c r="L273" s="157">
        <v>21</v>
      </c>
      <c r="M273" s="157">
        <f t="shared" si="3"/>
        <v>0</v>
      </c>
      <c r="N273" s="157">
        <v>4.1999999999999997E-3</v>
      </c>
      <c r="O273" s="157">
        <f t="shared" si="4"/>
        <v>0.02</v>
      </c>
      <c r="P273" s="157">
        <v>0</v>
      </c>
      <c r="Q273" s="157">
        <f t="shared" si="5"/>
        <v>0</v>
      </c>
      <c r="R273" s="157" t="s">
        <v>192</v>
      </c>
      <c r="S273" s="157" t="s">
        <v>198</v>
      </c>
      <c r="T273" s="157" t="s">
        <v>185</v>
      </c>
      <c r="U273" s="157">
        <v>0</v>
      </c>
      <c r="V273" s="157">
        <f t="shared" si="6"/>
        <v>0</v>
      </c>
      <c r="W273" s="157"/>
      <c r="X273" s="157" t="s">
        <v>193</v>
      </c>
      <c r="Y273" s="147"/>
      <c r="Z273" s="147"/>
      <c r="AA273" s="147"/>
      <c r="AB273" s="147"/>
      <c r="AC273" s="147"/>
      <c r="AD273" s="147"/>
      <c r="AE273" s="147"/>
      <c r="AF273" s="147"/>
      <c r="AG273" s="147" t="s">
        <v>359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1" x14ac:dyDescent="0.2">
      <c r="A274" s="174">
        <v>125</v>
      </c>
      <c r="B274" s="175" t="s">
        <v>1004</v>
      </c>
      <c r="C274" s="185" t="s">
        <v>1005</v>
      </c>
      <c r="D274" s="176" t="s">
        <v>266</v>
      </c>
      <c r="E274" s="177">
        <v>4</v>
      </c>
      <c r="F274" s="178"/>
      <c r="G274" s="179">
        <f t="shared" si="0"/>
        <v>0</v>
      </c>
      <c r="H274" s="158"/>
      <c r="I274" s="157">
        <f t="shared" si="1"/>
        <v>0</v>
      </c>
      <c r="J274" s="158"/>
      <c r="K274" s="157">
        <f t="shared" si="2"/>
        <v>0</v>
      </c>
      <c r="L274" s="157">
        <v>21</v>
      </c>
      <c r="M274" s="157">
        <f t="shared" si="3"/>
        <v>0</v>
      </c>
      <c r="N274" s="157">
        <v>2.5000000000000001E-4</v>
      </c>
      <c r="O274" s="157">
        <f t="shared" si="4"/>
        <v>0</v>
      </c>
      <c r="P274" s="157">
        <v>0</v>
      </c>
      <c r="Q274" s="157">
        <f t="shared" si="5"/>
        <v>0</v>
      </c>
      <c r="R274" s="157" t="s">
        <v>192</v>
      </c>
      <c r="S274" s="157" t="s">
        <v>198</v>
      </c>
      <c r="T274" s="157" t="s">
        <v>185</v>
      </c>
      <c r="U274" s="157">
        <v>0</v>
      </c>
      <c r="V274" s="157">
        <f t="shared" si="6"/>
        <v>0</v>
      </c>
      <c r="W274" s="157"/>
      <c r="X274" s="157" t="s">
        <v>193</v>
      </c>
      <c r="Y274" s="147"/>
      <c r="Z274" s="147"/>
      <c r="AA274" s="147"/>
      <c r="AB274" s="147"/>
      <c r="AC274" s="147"/>
      <c r="AD274" s="147"/>
      <c r="AE274" s="147"/>
      <c r="AF274" s="147"/>
      <c r="AG274" s="147" t="s">
        <v>359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1" x14ac:dyDescent="0.2">
      <c r="A275" s="174">
        <v>126</v>
      </c>
      <c r="B275" s="175" t="s">
        <v>1006</v>
      </c>
      <c r="C275" s="185" t="s">
        <v>1007</v>
      </c>
      <c r="D275" s="176" t="s">
        <v>266</v>
      </c>
      <c r="E275" s="177">
        <v>1</v>
      </c>
      <c r="F275" s="178"/>
      <c r="G275" s="179">
        <f t="shared" si="0"/>
        <v>0</v>
      </c>
      <c r="H275" s="158"/>
      <c r="I275" s="157">
        <f t="shared" si="1"/>
        <v>0</v>
      </c>
      <c r="J275" s="158"/>
      <c r="K275" s="157">
        <f t="shared" si="2"/>
        <v>0</v>
      </c>
      <c r="L275" s="157">
        <v>21</v>
      </c>
      <c r="M275" s="157">
        <f t="shared" si="3"/>
        <v>0</v>
      </c>
      <c r="N275" s="157">
        <v>1.0999999999999999E-2</v>
      </c>
      <c r="O275" s="157">
        <f t="shared" si="4"/>
        <v>0.01</v>
      </c>
      <c r="P275" s="157">
        <v>0</v>
      </c>
      <c r="Q275" s="157">
        <f t="shared" si="5"/>
        <v>0</v>
      </c>
      <c r="R275" s="157" t="s">
        <v>192</v>
      </c>
      <c r="S275" s="157" t="s">
        <v>198</v>
      </c>
      <c r="T275" s="157" t="s">
        <v>185</v>
      </c>
      <c r="U275" s="157">
        <v>0</v>
      </c>
      <c r="V275" s="157">
        <f t="shared" si="6"/>
        <v>0</v>
      </c>
      <c r="W275" s="157"/>
      <c r="X275" s="157" t="s">
        <v>193</v>
      </c>
      <c r="Y275" s="147"/>
      <c r="Z275" s="147"/>
      <c r="AA275" s="147"/>
      <c r="AB275" s="147"/>
      <c r="AC275" s="147"/>
      <c r="AD275" s="147"/>
      <c r="AE275" s="147"/>
      <c r="AF275" s="147"/>
      <c r="AG275" s="147" t="s">
        <v>359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">
      <c r="A276" s="174">
        <v>127</v>
      </c>
      <c r="B276" s="175" t="s">
        <v>1008</v>
      </c>
      <c r="C276" s="185" t="s">
        <v>1009</v>
      </c>
      <c r="D276" s="176" t="s">
        <v>266</v>
      </c>
      <c r="E276" s="177">
        <v>3</v>
      </c>
      <c r="F276" s="178"/>
      <c r="G276" s="179">
        <f t="shared" si="0"/>
        <v>0</v>
      </c>
      <c r="H276" s="158"/>
      <c r="I276" s="157">
        <f t="shared" si="1"/>
        <v>0</v>
      </c>
      <c r="J276" s="158"/>
      <c r="K276" s="157">
        <f t="shared" si="2"/>
        <v>0</v>
      </c>
      <c r="L276" s="157">
        <v>21</v>
      </c>
      <c r="M276" s="157">
        <f t="shared" si="3"/>
        <v>0</v>
      </c>
      <c r="N276" s="157">
        <v>1.8000000000000001E-4</v>
      </c>
      <c r="O276" s="157">
        <f t="shared" si="4"/>
        <v>0</v>
      </c>
      <c r="P276" s="157">
        <v>0</v>
      </c>
      <c r="Q276" s="157">
        <f t="shared" si="5"/>
        <v>0</v>
      </c>
      <c r="R276" s="157" t="s">
        <v>192</v>
      </c>
      <c r="S276" s="157" t="s">
        <v>198</v>
      </c>
      <c r="T276" s="157" t="s">
        <v>185</v>
      </c>
      <c r="U276" s="157">
        <v>0</v>
      </c>
      <c r="V276" s="157">
        <f t="shared" si="6"/>
        <v>0</v>
      </c>
      <c r="W276" s="157"/>
      <c r="X276" s="157" t="s">
        <v>193</v>
      </c>
      <c r="Y276" s="147"/>
      <c r="Z276" s="147"/>
      <c r="AA276" s="147"/>
      <c r="AB276" s="147"/>
      <c r="AC276" s="147"/>
      <c r="AD276" s="147"/>
      <c r="AE276" s="147"/>
      <c r="AF276" s="147"/>
      <c r="AG276" s="147" t="s">
        <v>359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">
      <c r="A277" s="174">
        <v>128</v>
      </c>
      <c r="B277" s="175" t="s">
        <v>1010</v>
      </c>
      <c r="C277" s="185" t="s">
        <v>1011</v>
      </c>
      <c r="D277" s="176" t="s">
        <v>266</v>
      </c>
      <c r="E277" s="177">
        <v>2</v>
      </c>
      <c r="F277" s="178"/>
      <c r="G277" s="179">
        <f t="shared" si="0"/>
        <v>0</v>
      </c>
      <c r="H277" s="158"/>
      <c r="I277" s="157">
        <f t="shared" si="1"/>
        <v>0</v>
      </c>
      <c r="J277" s="158"/>
      <c r="K277" s="157">
        <f t="shared" si="2"/>
        <v>0</v>
      </c>
      <c r="L277" s="157">
        <v>21</v>
      </c>
      <c r="M277" s="157">
        <f t="shared" si="3"/>
        <v>0</v>
      </c>
      <c r="N277" s="157">
        <v>3.4000000000000002E-4</v>
      </c>
      <c r="O277" s="157">
        <f t="shared" si="4"/>
        <v>0</v>
      </c>
      <c r="P277" s="157">
        <v>0</v>
      </c>
      <c r="Q277" s="157">
        <f t="shared" si="5"/>
        <v>0</v>
      </c>
      <c r="R277" s="157" t="s">
        <v>192</v>
      </c>
      <c r="S277" s="157" t="s">
        <v>198</v>
      </c>
      <c r="T277" s="157" t="s">
        <v>185</v>
      </c>
      <c r="U277" s="157">
        <v>0</v>
      </c>
      <c r="V277" s="157">
        <f t="shared" si="6"/>
        <v>0</v>
      </c>
      <c r="W277" s="157"/>
      <c r="X277" s="157" t="s">
        <v>193</v>
      </c>
      <c r="Y277" s="147"/>
      <c r="Z277" s="147"/>
      <c r="AA277" s="147"/>
      <c r="AB277" s="147"/>
      <c r="AC277" s="147"/>
      <c r="AD277" s="147"/>
      <c r="AE277" s="147"/>
      <c r="AF277" s="147"/>
      <c r="AG277" s="147" t="s">
        <v>359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1" x14ac:dyDescent="0.2">
      <c r="A278" s="174">
        <v>129</v>
      </c>
      <c r="B278" s="175" t="s">
        <v>1012</v>
      </c>
      <c r="C278" s="185" t="s">
        <v>1013</v>
      </c>
      <c r="D278" s="176" t="s">
        <v>266</v>
      </c>
      <c r="E278" s="177">
        <v>1</v>
      </c>
      <c r="F278" s="178"/>
      <c r="G278" s="179">
        <f t="shared" si="0"/>
        <v>0</v>
      </c>
      <c r="H278" s="158"/>
      <c r="I278" s="157">
        <f t="shared" si="1"/>
        <v>0</v>
      </c>
      <c r="J278" s="158"/>
      <c r="K278" s="157">
        <f t="shared" si="2"/>
        <v>0</v>
      </c>
      <c r="L278" s="157">
        <v>21</v>
      </c>
      <c r="M278" s="157">
        <f t="shared" si="3"/>
        <v>0</v>
      </c>
      <c r="N278" s="157">
        <v>6.4999999999999997E-4</v>
      </c>
      <c r="O278" s="157">
        <f t="shared" si="4"/>
        <v>0</v>
      </c>
      <c r="P278" s="157">
        <v>0</v>
      </c>
      <c r="Q278" s="157">
        <f t="shared" si="5"/>
        <v>0</v>
      </c>
      <c r="R278" s="157" t="s">
        <v>192</v>
      </c>
      <c r="S278" s="157" t="s">
        <v>198</v>
      </c>
      <c r="T278" s="157" t="s">
        <v>185</v>
      </c>
      <c r="U278" s="157">
        <v>0</v>
      </c>
      <c r="V278" s="157">
        <f t="shared" si="6"/>
        <v>0</v>
      </c>
      <c r="W278" s="157"/>
      <c r="X278" s="157" t="s">
        <v>193</v>
      </c>
      <c r="Y278" s="147"/>
      <c r="Z278" s="147"/>
      <c r="AA278" s="147"/>
      <c r="AB278" s="147"/>
      <c r="AC278" s="147"/>
      <c r="AD278" s="147"/>
      <c r="AE278" s="147"/>
      <c r="AF278" s="147"/>
      <c r="AG278" s="147" t="s">
        <v>359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1" x14ac:dyDescent="0.2">
      <c r="A279" s="174">
        <v>130</v>
      </c>
      <c r="B279" s="175" t="s">
        <v>1014</v>
      </c>
      <c r="C279" s="185" t="s">
        <v>1015</v>
      </c>
      <c r="D279" s="176" t="s">
        <v>266</v>
      </c>
      <c r="E279" s="177">
        <v>1</v>
      </c>
      <c r="F279" s="178"/>
      <c r="G279" s="179">
        <f t="shared" si="0"/>
        <v>0</v>
      </c>
      <c r="H279" s="158"/>
      <c r="I279" s="157">
        <f t="shared" si="1"/>
        <v>0</v>
      </c>
      <c r="J279" s="158"/>
      <c r="K279" s="157">
        <f t="shared" si="2"/>
        <v>0</v>
      </c>
      <c r="L279" s="157">
        <v>21</v>
      </c>
      <c r="M279" s="157">
        <f t="shared" si="3"/>
        <v>0</v>
      </c>
      <c r="N279" s="157">
        <v>0</v>
      </c>
      <c r="O279" s="157">
        <f t="shared" si="4"/>
        <v>0</v>
      </c>
      <c r="P279" s="157">
        <v>0</v>
      </c>
      <c r="Q279" s="157">
        <f t="shared" si="5"/>
        <v>0</v>
      </c>
      <c r="R279" s="157" t="s">
        <v>192</v>
      </c>
      <c r="S279" s="157" t="s">
        <v>198</v>
      </c>
      <c r="T279" s="157" t="s">
        <v>185</v>
      </c>
      <c r="U279" s="157">
        <v>0</v>
      </c>
      <c r="V279" s="157">
        <f t="shared" si="6"/>
        <v>0</v>
      </c>
      <c r="W279" s="157"/>
      <c r="X279" s="157" t="s">
        <v>193</v>
      </c>
      <c r="Y279" s="147"/>
      <c r="Z279" s="147"/>
      <c r="AA279" s="147"/>
      <c r="AB279" s="147"/>
      <c r="AC279" s="147"/>
      <c r="AD279" s="147"/>
      <c r="AE279" s="147"/>
      <c r="AF279" s="147"/>
      <c r="AG279" s="147" t="s">
        <v>359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 x14ac:dyDescent="0.2">
      <c r="A280" s="174">
        <v>131</v>
      </c>
      <c r="B280" s="175" t="s">
        <v>1016</v>
      </c>
      <c r="C280" s="185" t="s">
        <v>1017</v>
      </c>
      <c r="D280" s="176" t="s">
        <v>266</v>
      </c>
      <c r="E280" s="177">
        <v>1</v>
      </c>
      <c r="F280" s="178"/>
      <c r="G280" s="179">
        <f t="shared" si="0"/>
        <v>0</v>
      </c>
      <c r="H280" s="158"/>
      <c r="I280" s="157">
        <f t="shared" si="1"/>
        <v>0</v>
      </c>
      <c r="J280" s="158"/>
      <c r="K280" s="157">
        <f t="shared" si="2"/>
        <v>0</v>
      </c>
      <c r="L280" s="157">
        <v>21</v>
      </c>
      <c r="M280" s="157">
        <f t="shared" si="3"/>
        <v>0</v>
      </c>
      <c r="N280" s="157">
        <v>2.4000000000000001E-4</v>
      </c>
      <c r="O280" s="157">
        <f t="shared" si="4"/>
        <v>0</v>
      </c>
      <c r="P280" s="157">
        <v>0</v>
      </c>
      <c r="Q280" s="157">
        <f t="shared" si="5"/>
        <v>0</v>
      </c>
      <c r="R280" s="157" t="s">
        <v>192</v>
      </c>
      <c r="S280" s="157" t="s">
        <v>856</v>
      </c>
      <c r="T280" s="157" t="s">
        <v>857</v>
      </c>
      <c r="U280" s="157">
        <v>0</v>
      </c>
      <c r="V280" s="157">
        <f t="shared" si="6"/>
        <v>0</v>
      </c>
      <c r="W280" s="157"/>
      <c r="X280" s="157" t="s">
        <v>193</v>
      </c>
      <c r="Y280" s="147"/>
      <c r="Z280" s="147"/>
      <c r="AA280" s="147"/>
      <c r="AB280" s="147"/>
      <c r="AC280" s="147"/>
      <c r="AD280" s="147"/>
      <c r="AE280" s="147"/>
      <c r="AF280" s="147"/>
      <c r="AG280" s="147" t="s">
        <v>359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1" x14ac:dyDescent="0.2">
      <c r="A281" s="174">
        <v>132</v>
      </c>
      <c r="B281" s="175" t="s">
        <v>1018</v>
      </c>
      <c r="C281" s="185" t="s">
        <v>1019</v>
      </c>
      <c r="D281" s="176" t="s">
        <v>266</v>
      </c>
      <c r="E281" s="177">
        <v>1</v>
      </c>
      <c r="F281" s="178"/>
      <c r="G281" s="179">
        <f t="shared" si="0"/>
        <v>0</v>
      </c>
      <c r="H281" s="158"/>
      <c r="I281" s="157">
        <f t="shared" si="1"/>
        <v>0</v>
      </c>
      <c r="J281" s="158"/>
      <c r="K281" s="157">
        <f t="shared" si="2"/>
        <v>0</v>
      </c>
      <c r="L281" s="157">
        <v>21</v>
      </c>
      <c r="M281" s="157">
        <f t="shared" si="3"/>
        <v>0</v>
      </c>
      <c r="N281" s="157">
        <v>3.5000000000000001E-3</v>
      </c>
      <c r="O281" s="157">
        <f t="shared" si="4"/>
        <v>0</v>
      </c>
      <c r="P281" s="157">
        <v>0</v>
      </c>
      <c r="Q281" s="157">
        <f t="shared" si="5"/>
        <v>0</v>
      </c>
      <c r="R281" s="157" t="s">
        <v>192</v>
      </c>
      <c r="S281" s="157" t="s">
        <v>198</v>
      </c>
      <c r="T281" s="157" t="s">
        <v>185</v>
      </c>
      <c r="U281" s="157">
        <v>0</v>
      </c>
      <c r="V281" s="157">
        <f t="shared" si="6"/>
        <v>0</v>
      </c>
      <c r="W281" s="157"/>
      <c r="X281" s="157" t="s">
        <v>193</v>
      </c>
      <c r="Y281" s="147"/>
      <c r="Z281" s="147"/>
      <c r="AA281" s="147"/>
      <c r="AB281" s="147"/>
      <c r="AC281" s="147"/>
      <c r="AD281" s="147"/>
      <c r="AE281" s="147"/>
      <c r="AF281" s="147"/>
      <c r="AG281" s="147" t="s">
        <v>359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1" x14ac:dyDescent="0.2">
      <c r="A282" s="174">
        <v>133</v>
      </c>
      <c r="B282" s="175" t="s">
        <v>1020</v>
      </c>
      <c r="C282" s="185" t="s">
        <v>1021</v>
      </c>
      <c r="D282" s="176" t="s">
        <v>266</v>
      </c>
      <c r="E282" s="177">
        <v>1</v>
      </c>
      <c r="F282" s="178"/>
      <c r="G282" s="179">
        <f t="shared" si="0"/>
        <v>0</v>
      </c>
      <c r="H282" s="158"/>
      <c r="I282" s="157">
        <f t="shared" si="1"/>
        <v>0</v>
      </c>
      <c r="J282" s="158"/>
      <c r="K282" s="157">
        <f t="shared" si="2"/>
        <v>0</v>
      </c>
      <c r="L282" s="157">
        <v>21</v>
      </c>
      <c r="M282" s="157">
        <f t="shared" si="3"/>
        <v>0</v>
      </c>
      <c r="N282" s="157">
        <v>1.2999999999999999E-4</v>
      </c>
      <c r="O282" s="157">
        <f t="shared" si="4"/>
        <v>0</v>
      </c>
      <c r="P282" s="157">
        <v>0</v>
      </c>
      <c r="Q282" s="157">
        <f t="shared" si="5"/>
        <v>0</v>
      </c>
      <c r="R282" s="157" t="s">
        <v>192</v>
      </c>
      <c r="S282" s="157" t="s">
        <v>358</v>
      </c>
      <c r="T282" s="157" t="s">
        <v>185</v>
      </c>
      <c r="U282" s="157">
        <v>0</v>
      </c>
      <c r="V282" s="157">
        <f t="shared" si="6"/>
        <v>0</v>
      </c>
      <c r="W282" s="157"/>
      <c r="X282" s="157" t="s">
        <v>193</v>
      </c>
      <c r="Y282" s="147"/>
      <c r="Z282" s="147"/>
      <c r="AA282" s="147"/>
      <c r="AB282" s="147"/>
      <c r="AC282" s="147"/>
      <c r="AD282" s="147"/>
      <c r="AE282" s="147"/>
      <c r="AF282" s="147"/>
      <c r="AG282" s="147" t="s">
        <v>359</v>
      </c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1" x14ac:dyDescent="0.2">
      <c r="A283" s="174">
        <v>134</v>
      </c>
      <c r="B283" s="175" t="s">
        <v>1022</v>
      </c>
      <c r="C283" s="185" t="s">
        <v>1023</v>
      </c>
      <c r="D283" s="176" t="s">
        <v>286</v>
      </c>
      <c r="E283" s="177">
        <v>1</v>
      </c>
      <c r="F283" s="178"/>
      <c r="G283" s="179">
        <f t="shared" si="0"/>
        <v>0</v>
      </c>
      <c r="H283" s="158"/>
      <c r="I283" s="157">
        <f t="shared" si="1"/>
        <v>0</v>
      </c>
      <c r="J283" s="158"/>
      <c r="K283" s="157">
        <f t="shared" si="2"/>
        <v>0</v>
      </c>
      <c r="L283" s="157">
        <v>21</v>
      </c>
      <c r="M283" s="157">
        <f t="shared" si="3"/>
        <v>0</v>
      </c>
      <c r="N283" s="157">
        <v>0</v>
      </c>
      <c r="O283" s="157">
        <f t="shared" si="4"/>
        <v>0</v>
      </c>
      <c r="P283" s="157">
        <v>0</v>
      </c>
      <c r="Q283" s="157">
        <f t="shared" si="5"/>
        <v>0</v>
      </c>
      <c r="R283" s="157"/>
      <c r="S283" s="157" t="s">
        <v>287</v>
      </c>
      <c r="T283" s="157" t="s">
        <v>288</v>
      </c>
      <c r="U283" s="157">
        <v>0</v>
      </c>
      <c r="V283" s="157">
        <f t="shared" si="6"/>
        <v>0</v>
      </c>
      <c r="W283" s="157"/>
      <c r="X283" s="157" t="s">
        <v>193</v>
      </c>
      <c r="Y283" s="147"/>
      <c r="Z283" s="147"/>
      <c r="AA283" s="147"/>
      <c r="AB283" s="147"/>
      <c r="AC283" s="147"/>
      <c r="AD283" s="147"/>
      <c r="AE283" s="147"/>
      <c r="AF283" s="147"/>
      <c r="AG283" s="147" t="s">
        <v>359</v>
      </c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1" x14ac:dyDescent="0.2">
      <c r="A284" s="174">
        <v>135</v>
      </c>
      <c r="B284" s="175" t="s">
        <v>1024</v>
      </c>
      <c r="C284" s="185" t="s">
        <v>1025</v>
      </c>
      <c r="D284" s="176" t="s">
        <v>0</v>
      </c>
      <c r="E284" s="177">
        <v>10</v>
      </c>
      <c r="F284" s="178"/>
      <c r="G284" s="179">
        <f t="shared" si="0"/>
        <v>0</v>
      </c>
      <c r="H284" s="158"/>
      <c r="I284" s="157">
        <f t="shared" si="1"/>
        <v>0</v>
      </c>
      <c r="J284" s="158"/>
      <c r="K284" s="157">
        <f t="shared" si="2"/>
        <v>0</v>
      </c>
      <c r="L284" s="157">
        <v>21</v>
      </c>
      <c r="M284" s="157">
        <f t="shared" si="3"/>
        <v>0</v>
      </c>
      <c r="N284" s="157">
        <v>0</v>
      </c>
      <c r="O284" s="157">
        <f t="shared" si="4"/>
        <v>0</v>
      </c>
      <c r="P284" s="157">
        <v>0</v>
      </c>
      <c r="Q284" s="157">
        <f t="shared" si="5"/>
        <v>0</v>
      </c>
      <c r="R284" s="157"/>
      <c r="S284" s="157" t="s">
        <v>287</v>
      </c>
      <c r="T284" s="157" t="s">
        <v>857</v>
      </c>
      <c r="U284" s="157">
        <v>0</v>
      </c>
      <c r="V284" s="157">
        <f t="shared" si="6"/>
        <v>0</v>
      </c>
      <c r="W284" s="157"/>
      <c r="X284" s="157" t="s">
        <v>193</v>
      </c>
      <c r="Y284" s="147"/>
      <c r="Z284" s="147"/>
      <c r="AA284" s="147"/>
      <c r="AB284" s="147"/>
      <c r="AC284" s="147"/>
      <c r="AD284" s="147"/>
      <c r="AE284" s="147"/>
      <c r="AF284" s="147"/>
      <c r="AG284" s="147" t="s">
        <v>359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ht="25.5" x14ac:dyDescent="0.2">
      <c r="A285" s="162" t="s">
        <v>179</v>
      </c>
      <c r="B285" s="163" t="s">
        <v>146</v>
      </c>
      <c r="C285" s="182" t="s">
        <v>147</v>
      </c>
      <c r="D285" s="164"/>
      <c r="E285" s="165"/>
      <c r="F285" s="166"/>
      <c r="G285" s="167">
        <f>SUMIF(AG286:AG293,"&lt;&gt;NOR",G286:G293)</f>
        <v>0</v>
      </c>
      <c r="H285" s="161"/>
      <c r="I285" s="161">
        <f>SUM(I286:I293)</f>
        <v>0</v>
      </c>
      <c r="J285" s="161"/>
      <c r="K285" s="161">
        <f>SUM(K286:K293)</f>
        <v>0</v>
      </c>
      <c r="L285" s="161"/>
      <c r="M285" s="161">
        <f>SUM(M286:M293)</f>
        <v>0</v>
      </c>
      <c r="N285" s="161"/>
      <c r="O285" s="161">
        <f>SUM(O286:O293)</f>
        <v>0</v>
      </c>
      <c r="P285" s="161"/>
      <c r="Q285" s="161">
        <f>SUM(Q286:Q293)</f>
        <v>0</v>
      </c>
      <c r="R285" s="161"/>
      <c r="S285" s="161"/>
      <c r="T285" s="161"/>
      <c r="U285" s="161"/>
      <c r="V285" s="161">
        <f>SUM(V286:V293)</f>
        <v>0</v>
      </c>
      <c r="W285" s="161"/>
      <c r="X285" s="161"/>
      <c r="AG285" t="s">
        <v>180</v>
      </c>
    </row>
    <row r="286" spans="1:60" ht="22.5" outlineLevel="1" x14ac:dyDescent="0.2">
      <c r="A286" s="168">
        <v>136</v>
      </c>
      <c r="B286" s="169" t="s">
        <v>1026</v>
      </c>
      <c r="C286" s="183" t="s">
        <v>1027</v>
      </c>
      <c r="D286" s="170" t="s">
        <v>266</v>
      </c>
      <c r="E286" s="171">
        <v>1</v>
      </c>
      <c r="F286" s="172"/>
      <c r="G286" s="173">
        <f>ROUND(E286*F286,2)</f>
        <v>0</v>
      </c>
      <c r="H286" s="158"/>
      <c r="I286" s="157">
        <f>ROUND(E286*H286,2)</f>
        <v>0</v>
      </c>
      <c r="J286" s="158"/>
      <c r="K286" s="157">
        <f>ROUND(E286*J286,2)</f>
        <v>0</v>
      </c>
      <c r="L286" s="157">
        <v>21</v>
      </c>
      <c r="M286" s="157">
        <f>G286*(1+L286/100)</f>
        <v>0</v>
      </c>
      <c r="N286" s="157">
        <v>0</v>
      </c>
      <c r="O286" s="157">
        <f>ROUND(E286*N286,2)</f>
        <v>0</v>
      </c>
      <c r="P286" s="157">
        <v>0</v>
      </c>
      <c r="Q286" s="157">
        <f>ROUND(E286*P286,2)</f>
        <v>0</v>
      </c>
      <c r="R286" s="157"/>
      <c r="S286" s="157" t="s">
        <v>1028</v>
      </c>
      <c r="T286" s="157" t="s">
        <v>1028</v>
      </c>
      <c r="U286" s="157">
        <v>0</v>
      </c>
      <c r="V286" s="157">
        <f>ROUND(E286*U286,2)</f>
        <v>0</v>
      </c>
      <c r="W286" s="157"/>
      <c r="X286" s="157" t="s">
        <v>186</v>
      </c>
      <c r="Y286" s="147"/>
      <c r="Z286" s="147"/>
      <c r="AA286" s="147"/>
      <c r="AB286" s="147"/>
      <c r="AC286" s="147"/>
      <c r="AD286" s="147"/>
      <c r="AE286" s="147"/>
      <c r="AF286" s="147"/>
      <c r="AG286" s="147" t="s">
        <v>187</v>
      </c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">
      <c r="A287" s="154"/>
      <c r="B287" s="155"/>
      <c r="C287" s="184" t="s">
        <v>1029</v>
      </c>
      <c r="D287" s="159"/>
      <c r="E287" s="160">
        <v>1</v>
      </c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7"/>
      <c r="Z287" s="147"/>
      <c r="AA287" s="147"/>
      <c r="AB287" s="147"/>
      <c r="AC287" s="147"/>
      <c r="AD287" s="147"/>
      <c r="AE287" s="147"/>
      <c r="AF287" s="147"/>
      <c r="AG287" s="147" t="s">
        <v>189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ht="22.5" outlineLevel="1" x14ac:dyDescent="0.2">
      <c r="A288" s="168">
        <v>137</v>
      </c>
      <c r="B288" s="169" t="s">
        <v>1030</v>
      </c>
      <c r="C288" s="183" t="s">
        <v>1031</v>
      </c>
      <c r="D288" s="170" t="s">
        <v>266</v>
      </c>
      <c r="E288" s="171">
        <v>1</v>
      </c>
      <c r="F288" s="172"/>
      <c r="G288" s="173">
        <f>ROUND(E288*F288,2)</f>
        <v>0</v>
      </c>
      <c r="H288" s="158"/>
      <c r="I288" s="157">
        <f>ROUND(E288*H288,2)</f>
        <v>0</v>
      </c>
      <c r="J288" s="158"/>
      <c r="K288" s="157">
        <f>ROUND(E288*J288,2)</f>
        <v>0</v>
      </c>
      <c r="L288" s="157">
        <v>21</v>
      </c>
      <c r="M288" s="157">
        <f>G288*(1+L288/100)</f>
        <v>0</v>
      </c>
      <c r="N288" s="157">
        <v>0</v>
      </c>
      <c r="O288" s="157">
        <f>ROUND(E288*N288,2)</f>
        <v>0</v>
      </c>
      <c r="P288" s="157">
        <v>0</v>
      </c>
      <c r="Q288" s="157">
        <f>ROUND(E288*P288,2)</f>
        <v>0</v>
      </c>
      <c r="R288" s="157"/>
      <c r="S288" s="157" t="s">
        <v>1028</v>
      </c>
      <c r="T288" s="157" t="s">
        <v>1028</v>
      </c>
      <c r="U288" s="157">
        <v>0</v>
      </c>
      <c r="V288" s="157">
        <f>ROUND(E288*U288,2)</f>
        <v>0</v>
      </c>
      <c r="W288" s="157"/>
      <c r="X288" s="157" t="s">
        <v>186</v>
      </c>
      <c r="Y288" s="147"/>
      <c r="Z288" s="147"/>
      <c r="AA288" s="147"/>
      <c r="AB288" s="147"/>
      <c r="AC288" s="147"/>
      <c r="AD288" s="147"/>
      <c r="AE288" s="147"/>
      <c r="AF288" s="147"/>
      <c r="AG288" s="147" t="s">
        <v>187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1" x14ac:dyDescent="0.2">
      <c r="A289" s="154"/>
      <c r="B289" s="155"/>
      <c r="C289" s="184" t="s">
        <v>1032</v>
      </c>
      <c r="D289" s="159"/>
      <c r="E289" s="160">
        <v>1</v>
      </c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47"/>
      <c r="Z289" s="147"/>
      <c r="AA289" s="147"/>
      <c r="AB289" s="147"/>
      <c r="AC289" s="147"/>
      <c r="AD289" s="147"/>
      <c r="AE289" s="147"/>
      <c r="AF289" s="147"/>
      <c r="AG289" s="147" t="s">
        <v>189</v>
      </c>
      <c r="AH289" s="147">
        <v>0</v>
      </c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1" x14ac:dyDescent="0.2">
      <c r="A290" s="168">
        <v>138</v>
      </c>
      <c r="B290" s="169" t="s">
        <v>1033</v>
      </c>
      <c r="C290" s="183" t="s">
        <v>1034</v>
      </c>
      <c r="D290" s="170" t="s">
        <v>266</v>
      </c>
      <c r="E290" s="171">
        <v>1</v>
      </c>
      <c r="F290" s="172"/>
      <c r="G290" s="173">
        <f>ROUND(E290*F290,2)</f>
        <v>0</v>
      </c>
      <c r="H290" s="158"/>
      <c r="I290" s="157">
        <f>ROUND(E290*H290,2)</f>
        <v>0</v>
      </c>
      <c r="J290" s="158"/>
      <c r="K290" s="157">
        <f>ROUND(E290*J290,2)</f>
        <v>0</v>
      </c>
      <c r="L290" s="157">
        <v>21</v>
      </c>
      <c r="M290" s="157">
        <f>G290*(1+L290/100)</f>
        <v>0</v>
      </c>
      <c r="N290" s="157">
        <v>0</v>
      </c>
      <c r="O290" s="157">
        <f>ROUND(E290*N290,2)</f>
        <v>0</v>
      </c>
      <c r="P290" s="157">
        <v>0</v>
      </c>
      <c r="Q290" s="157">
        <f>ROUND(E290*P290,2)</f>
        <v>0</v>
      </c>
      <c r="R290" s="157"/>
      <c r="S290" s="157" t="s">
        <v>1028</v>
      </c>
      <c r="T290" s="157" t="s">
        <v>1028</v>
      </c>
      <c r="U290" s="157">
        <v>0</v>
      </c>
      <c r="V290" s="157">
        <f>ROUND(E290*U290,2)</f>
        <v>0</v>
      </c>
      <c r="W290" s="157"/>
      <c r="X290" s="157" t="s">
        <v>186</v>
      </c>
      <c r="Y290" s="147"/>
      <c r="Z290" s="147"/>
      <c r="AA290" s="147"/>
      <c r="AB290" s="147"/>
      <c r="AC290" s="147"/>
      <c r="AD290" s="147"/>
      <c r="AE290" s="147"/>
      <c r="AF290" s="147"/>
      <c r="AG290" s="147" t="s">
        <v>187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1" x14ac:dyDescent="0.2">
      <c r="A291" s="154"/>
      <c r="B291" s="155"/>
      <c r="C291" s="184" t="s">
        <v>1035</v>
      </c>
      <c r="D291" s="159"/>
      <c r="E291" s="160">
        <v>1</v>
      </c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7"/>
      <c r="Z291" s="147"/>
      <c r="AA291" s="147"/>
      <c r="AB291" s="147"/>
      <c r="AC291" s="147"/>
      <c r="AD291" s="147"/>
      <c r="AE291" s="147"/>
      <c r="AF291" s="147"/>
      <c r="AG291" s="147" t="s">
        <v>189</v>
      </c>
      <c r="AH291" s="147">
        <v>0</v>
      </c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1" x14ac:dyDescent="0.2">
      <c r="A292" s="168">
        <v>139</v>
      </c>
      <c r="B292" s="169" t="s">
        <v>1036</v>
      </c>
      <c r="C292" s="183" t="s">
        <v>1037</v>
      </c>
      <c r="D292" s="170" t="s">
        <v>266</v>
      </c>
      <c r="E292" s="171">
        <v>1</v>
      </c>
      <c r="F292" s="172"/>
      <c r="G292" s="173">
        <f>ROUND(E292*F292,2)</f>
        <v>0</v>
      </c>
      <c r="H292" s="158"/>
      <c r="I292" s="157">
        <f>ROUND(E292*H292,2)</f>
        <v>0</v>
      </c>
      <c r="J292" s="158"/>
      <c r="K292" s="157">
        <f>ROUND(E292*J292,2)</f>
        <v>0</v>
      </c>
      <c r="L292" s="157">
        <v>21</v>
      </c>
      <c r="M292" s="157">
        <f>G292*(1+L292/100)</f>
        <v>0</v>
      </c>
      <c r="N292" s="157">
        <v>0</v>
      </c>
      <c r="O292" s="157">
        <f>ROUND(E292*N292,2)</f>
        <v>0</v>
      </c>
      <c r="P292" s="157">
        <v>0</v>
      </c>
      <c r="Q292" s="157">
        <f>ROUND(E292*P292,2)</f>
        <v>0</v>
      </c>
      <c r="R292" s="157"/>
      <c r="S292" s="157" t="s">
        <v>1028</v>
      </c>
      <c r="T292" s="157" t="s">
        <v>1028</v>
      </c>
      <c r="U292" s="157">
        <v>0</v>
      </c>
      <c r="V292" s="157">
        <f>ROUND(E292*U292,2)</f>
        <v>0</v>
      </c>
      <c r="W292" s="157"/>
      <c r="X292" s="157" t="s">
        <v>186</v>
      </c>
      <c r="Y292" s="147"/>
      <c r="Z292" s="147"/>
      <c r="AA292" s="147"/>
      <c r="AB292" s="147"/>
      <c r="AC292" s="147"/>
      <c r="AD292" s="147"/>
      <c r="AE292" s="147"/>
      <c r="AF292" s="147"/>
      <c r="AG292" s="147" t="s">
        <v>187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1" x14ac:dyDescent="0.2">
      <c r="A293" s="154"/>
      <c r="B293" s="155"/>
      <c r="C293" s="184" t="s">
        <v>1038</v>
      </c>
      <c r="D293" s="159"/>
      <c r="E293" s="160">
        <v>1</v>
      </c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47"/>
      <c r="Z293" s="147"/>
      <c r="AA293" s="147"/>
      <c r="AB293" s="147"/>
      <c r="AC293" s="147"/>
      <c r="AD293" s="147"/>
      <c r="AE293" s="147"/>
      <c r="AF293" s="147"/>
      <c r="AG293" s="147" t="s">
        <v>189</v>
      </c>
      <c r="AH293" s="147">
        <v>0</v>
      </c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x14ac:dyDescent="0.2">
      <c r="A294" s="162" t="s">
        <v>179</v>
      </c>
      <c r="B294" s="163" t="s">
        <v>148</v>
      </c>
      <c r="C294" s="182" t="s">
        <v>149</v>
      </c>
      <c r="D294" s="164"/>
      <c r="E294" s="165"/>
      <c r="F294" s="166"/>
      <c r="G294" s="167">
        <f>SUMIF(AG295:AG300,"&lt;&gt;NOR",G295:G300)</f>
        <v>0</v>
      </c>
      <c r="H294" s="161"/>
      <c r="I294" s="161">
        <f>SUM(I295:I300)</f>
        <v>0</v>
      </c>
      <c r="J294" s="161"/>
      <c r="K294" s="161">
        <f>SUM(K295:K300)</f>
        <v>0</v>
      </c>
      <c r="L294" s="161"/>
      <c r="M294" s="161">
        <f>SUM(M295:M300)</f>
        <v>0</v>
      </c>
      <c r="N294" s="161"/>
      <c r="O294" s="161">
        <f>SUM(O295:O300)</f>
        <v>0</v>
      </c>
      <c r="P294" s="161"/>
      <c r="Q294" s="161">
        <f>SUM(Q295:Q300)</f>
        <v>0</v>
      </c>
      <c r="R294" s="161"/>
      <c r="S294" s="161"/>
      <c r="T294" s="161"/>
      <c r="U294" s="161"/>
      <c r="V294" s="161">
        <f>SUM(V295:V300)</f>
        <v>3.59</v>
      </c>
      <c r="W294" s="161"/>
      <c r="X294" s="161"/>
      <c r="AG294" t="s">
        <v>180</v>
      </c>
    </row>
    <row r="295" spans="1:60" outlineLevel="1" x14ac:dyDescent="0.2">
      <c r="A295" s="174">
        <v>140</v>
      </c>
      <c r="B295" s="175" t="s">
        <v>1039</v>
      </c>
      <c r="C295" s="185" t="s">
        <v>1040</v>
      </c>
      <c r="D295" s="176" t="s">
        <v>209</v>
      </c>
      <c r="E295" s="177">
        <v>1.978</v>
      </c>
      <c r="F295" s="178"/>
      <c r="G295" s="179">
        <f t="shared" ref="G295:G300" si="7">ROUND(E295*F295,2)</f>
        <v>0</v>
      </c>
      <c r="H295" s="158"/>
      <c r="I295" s="157">
        <f t="shared" ref="I295:I300" si="8">ROUND(E295*H295,2)</f>
        <v>0</v>
      </c>
      <c r="J295" s="158"/>
      <c r="K295" s="157">
        <f t="shared" ref="K295:K300" si="9">ROUND(E295*J295,2)</f>
        <v>0</v>
      </c>
      <c r="L295" s="157">
        <v>21</v>
      </c>
      <c r="M295" s="157">
        <f t="shared" ref="M295:M300" si="10">G295*(1+L295/100)</f>
        <v>0</v>
      </c>
      <c r="N295" s="157">
        <v>0</v>
      </c>
      <c r="O295" s="157">
        <f t="shared" ref="O295:O300" si="11">ROUND(E295*N295,2)</f>
        <v>0</v>
      </c>
      <c r="P295" s="157">
        <v>0</v>
      </c>
      <c r="Q295" s="157">
        <f t="shared" ref="Q295:Q300" si="12">ROUND(E295*P295,2)</f>
        <v>0</v>
      </c>
      <c r="R295" s="157"/>
      <c r="S295" s="157" t="s">
        <v>198</v>
      </c>
      <c r="T295" s="157" t="s">
        <v>185</v>
      </c>
      <c r="U295" s="157">
        <v>0.27700000000000002</v>
      </c>
      <c r="V295" s="157">
        <f t="shared" ref="V295:V300" si="13">ROUND(E295*U295,2)</f>
        <v>0.55000000000000004</v>
      </c>
      <c r="W295" s="157"/>
      <c r="X295" s="157" t="s">
        <v>186</v>
      </c>
      <c r="Y295" s="147"/>
      <c r="Z295" s="147"/>
      <c r="AA295" s="147"/>
      <c r="AB295" s="147"/>
      <c r="AC295" s="147"/>
      <c r="AD295" s="147"/>
      <c r="AE295" s="147"/>
      <c r="AF295" s="147"/>
      <c r="AG295" s="147" t="s">
        <v>187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">
      <c r="A296" s="174">
        <v>141</v>
      </c>
      <c r="B296" s="175" t="s">
        <v>300</v>
      </c>
      <c r="C296" s="185" t="s">
        <v>301</v>
      </c>
      <c r="D296" s="176" t="s">
        <v>209</v>
      </c>
      <c r="E296" s="177">
        <v>1.978</v>
      </c>
      <c r="F296" s="178"/>
      <c r="G296" s="179">
        <f t="shared" si="7"/>
        <v>0</v>
      </c>
      <c r="H296" s="158"/>
      <c r="I296" s="157">
        <f t="shared" si="8"/>
        <v>0</v>
      </c>
      <c r="J296" s="158"/>
      <c r="K296" s="157">
        <f t="shared" si="9"/>
        <v>0</v>
      </c>
      <c r="L296" s="157">
        <v>21</v>
      </c>
      <c r="M296" s="157">
        <f t="shared" si="10"/>
        <v>0</v>
      </c>
      <c r="N296" s="157">
        <v>0</v>
      </c>
      <c r="O296" s="157">
        <f t="shared" si="11"/>
        <v>0</v>
      </c>
      <c r="P296" s="157">
        <v>0</v>
      </c>
      <c r="Q296" s="157">
        <f t="shared" si="12"/>
        <v>0</v>
      </c>
      <c r="R296" s="157"/>
      <c r="S296" s="157" t="s">
        <v>198</v>
      </c>
      <c r="T296" s="157" t="s">
        <v>185</v>
      </c>
      <c r="U296" s="157">
        <v>0.49</v>
      </c>
      <c r="V296" s="157">
        <f t="shared" si="13"/>
        <v>0.97</v>
      </c>
      <c r="W296" s="157"/>
      <c r="X296" s="157" t="s">
        <v>186</v>
      </c>
      <c r="Y296" s="147"/>
      <c r="Z296" s="147"/>
      <c r="AA296" s="147"/>
      <c r="AB296" s="147"/>
      <c r="AC296" s="147"/>
      <c r="AD296" s="147"/>
      <c r="AE296" s="147"/>
      <c r="AF296" s="147"/>
      <c r="AG296" s="147" t="s">
        <v>187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1" x14ac:dyDescent="0.2">
      <c r="A297" s="174">
        <v>142</v>
      </c>
      <c r="B297" s="175" t="s">
        <v>302</v>
      </c>
      <c r="C297" s="185" t="s">
        <v>303</v>
      </c>
      <c r="D297" s="176" t="s">
        <v>209</v>
      </c>
      <c r="E297" s="177">
        <v>19.78</v>
      </c>
      <c r="F297" s="178"/>
      <c r="G297" s="179">
        <f t="shared" si="7"/>
        <v>0</v>
      </c>
      <c r="H297" s="158"/>
      <c r="I297" s="157">
        <f t="shared" si="8"/>
        <v>0</v>
      </c>
      <c r="J297" s="158"/>
      <c r="K297" s="157">
        <f t="shared" si="9"/>
        <v>0</v>
      </c>
      <c r="L297" s="157">
        <v>21</v>
      </c>
      <c r="M297" s="157">
        <f t="shared" si="10"/>
        <v>0</v>
      </c>
      <c r="N297" s="157">
        <v>0</v>
      </c>
      <c r="O297" s="157">
        <f t="shared" si="11"/>
        <v>0</v>
      </c>
      <c r="P297" s="157">
        <v>0</v>
      </c>
      <c r="Q297" s="157">
        <f t="shared" si="12"/>
        <v>0</v>
      </c>
      <c r="R297" s="157"/>
      <c r="S297" s="157" t="s">
        <v>198</v>
      </c>
      <c r="T297" s="157" t="s">
        <v>185</v>
      </c>
      <c r="U297" s="157">
        <v>0</v>
      </c>
      <c r="V297" s="157">
        <f t="shared" si="13"/>
        <v>0</v>
      </c>
      <c r="W297" s="157"/>
      <c r="X297" s="157" t="s">
        <v>186</v>
      </c>
      <c r="Y297" s="147"/>
      <c r="Z297" s="147"/>
      <c r="AA297" s="147"/>
      <c r="AB297" s="147"/>
      <c r="AC297" s="147"/>
      <c r="AD297" s="147"/>
      <c r="AE297" s="147"/>
      <c r="AF297" s="147"/>
      <c r="AG297" s="147" t="s">
        <v>187</v>
      </c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">
      <c r="A298" s="174">
        <v>143</v>
      </c>
      <c r="B298" s="175" t="s">
        <v>304</v>
      </c>
      <c r="C298" s="185" t="s">
        <v>305</v>
      </c>
      <c r="D298" s="176" t="s">
        <v>209</v>
      </c>
      <c r="E298" s="177">
        <v>1.978</v>
      </c>
      <c r="F298" s="178"/>
      <c r="G298" s="179">
        <f t="shared" si="7"/>
        <v>0</v>
      </c>
      <c r="H298" s="158"/>
      <c r="I298" s="157">
        <f t="shared" si="8"/>
        <v>0</v>
      </c>
      <c r="J298" s="158"/>
      <c r="K298" s="157">
        <f t="shared" si="9"/>
        <v>0</v>
      </c>
      <c r="L298" s="157">
        <v>21</v>
      </c>
      <c r="M298" s="157">
        <f t="shared" si="10"/>
        <v>0</v>
      </c>
      <c r="N298" s="157">
        <v>0</v>
      </c>
      <c r="O298" s="157">
        <f t="shared" si="11"/>
        <v>0</v>
      </c>
      <c r="P298" s="157">
        <v>0</v>
      </c>
      <c r="Q298" s="157">
        <f t="shared" si="12"/>
        <v>0</v>
      </c>
      <c r="R298" s="157"/>
      <c r="S298" s="157" t="s">
        <v>198</v>
      </c>
      <c r="T298" s="157" t="s">
        <v>185</v>
      </c>
      <c r="U298" s="157">
        <v>0.94199999999999995</v>
      </c>
      <c r="V298" s="157">
        <f t="shared" si="13"/>
        <v>1.86</v>
      </c>
      <c r="W298" s="157"/>
      <c r="X298" s="157" t="s">
        <v>186</v>
      </c>
      <c r="Y298" s="147"/>
      <c r="Z298" s="147"/>
      <c r="AA298" s="147"/>
      <c r="AB298" s="147"/>
      <c r="AC298" s="147"/>
      <c r="AD298" s="147"/>
      <c r="AE298" s="147"/>
      <c r="AF298" s="147"/>
      <c r="AG298" s="147" t="s">
        <v>187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 x14ac:dyDescent="0.2">
      <c r="A299" s="174">
        <v>144</v>
      </c>
      <c r="B299" s="175" t="s">
        <v>306</v>
      </c>
      <c r="C299" s="185" t="s">
        <v>307</v>
      </c>
      <c r="D299" s="176" t="s">
        <v>209</v>
      </c>
      <c r="E299" s="177">
        <v>1.978</v>
      </c>
      <c r="F299" s="178"/>
      <c r="G299" s="179">
        <f t="shared" si="7"/>
        <v>0</v>
      </c>
      <c r="H299" s="158"/>
      <c r="I299" s="157">
        <f t="shared" si="8"/>
        <v>0</v>
      </c>
      <c r="J299" s="158"/>
      <c r="K299" s="157">
        <f t="shared" si="9"/>
        <v>0</v>
      </c>
      <c r="L299" s="157">
        <v>21</v>
      </c>
      <c r="M299" s="157">
        <f t="shared" si="10"/>
        <v>0</v>
      </c>
      <c r="N299" s="157">
        <v>0</v>
      </c>
      <c r="O299" s="157">
        <f t="shared" si="11"/>
        <v>0</v>
      </c>
      <c r="P299" s="157">
        <v>0</v>
      </c>
      <c r="Q299" s="157">
        <f t="shared" si="12"/>
        <v>0</v>
      </c>
      <c r="R299" s="157"/>
      <c r="S299" s="157" t="s">
        <v>198</v>
      </c>
      <c r="T299" s="157" t="s">
        <v>185</v>
      </c>
      <c r="U299" s="157">
        <v>0.105</v>
      </c>
      <c r="V299" s="157">
        <f t="shared" si="13"/>
        <v>0.21</v>
      </c>
      <c r="W299" s="157"/>
      <c r="X299" s="157" t="s">
        <v>186</v>
      </c>
      <c r="Y299" s="147"/>
      <c r="Z299" s="147"/>
      <c r="AA299" s="147"/>
      <c r="AB299" s="147"/>
      <c r="AC299" s="147"/>
      <c r="AD299" s="147"/>
      <c r="AE299" s="147"/>
      <c r="AF299" s="147"/>
      <c r="AG299" s="147" t="s">
        <v>187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1" x14ac:dyDescent="0.2">
      <c r="A300" s="174">
        <v>145</v>
      </c>
      <c r="B300" s="175" t="s">
        <v>1041</v>
      </c>
      <c r="C300" s="185" t="s">
        <v>1042</v>
      </c>
      <c r="D300" s="176" t="s">
        <v>209</v>
      </c>
      <c r="E300" s="177">
        <v>1.978</v>
      </c>
      <c r="F300" s="178"/>
      <c r="G300" s="179">
        <f t="shared" si="7"/>
        <v>0</v>
      </c>
      <c r="H300" s="158"/>
      <c r="I300" s="157">
        <f t="shared" si="8"/>
        <v>0</v>
      </c>
      <c r="J300" s="158"/>
      <c r="K300" s="157">
        <f t="shared" si="9"/>
        <v>0</v>
      </c>
      <c r="L300" s="157">
        <v>21</v>
      </c>
      <c r="M300" s="157">
        <f t="shared" si="10"/>
        <v>0</v>
      </c>
      <c r="N300" s="157">
        <v>0</v>
      </c>
      <c r="O300" s="157">
        <f t="shared" si="11"/>
        <v>0</v>
      </c>
      <c r="P300" s="157">
        <v>0</v>
      </c>
      <c r="Q300" s="157">
        <f t="shared" si="12"/>
        <v>0</v>
      </c>
      <c r="R300" s="157"/>
      <c r="S300" s="157" t="s">
        <v>198</v>
      </c>
      <c r="T300" s="157" t="s">
        <v>185</v>
      </c>
      <c r="U300" s="157">
        <v>0</v>
      </c>
      <c r="V300" s="157">
        <f t="shared" si="13"/>
        <v>0</v>
      </c>
      <c r="W300" s="157"/>
      <c r="X300" s="157" t="s">
        <v>186</v>
      </c>
      <c r="Y300" s="147"/>
      <c r="Z300" s="147"/>
      <c r="AA300" s="147"/>
      <c r="AB300" s="147"/>
      <c r="AC300" s="147"/>
      <c r="AD300" s="147"/>
      <c r="AE300" s="147"/>
      <c r="AF300" s="147"/>
      <c r="AG300" s="147" t="s">
        <v>187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x14ac:dyDescent="0.2">
      <c r="A301" s="162" t="s">
        <v>179</v>
      </c>
      <c r="B301" s="163" t="s">
        <v>152</v>
      </c>
      <c r="C301" s="182" t="s">
        <v>29</v>
      </c>
      <c r="D301" s="164"/>
      <c r="E301" s="165"/>
      <c r="F301" s="166"/>
      <c r="G301" s="167">
        <f>SUMIF(AG302:AG305,"&lt;&gt;NOR",G302:G305)</f>
        <v>0</v>
      </c>
      <c r="H301" s="161"/>
      <c r="I301" s="161">
        <f>SUM(I302:I305)</f>
        <v>0</v>
      </c>
      <c r="J301" s="161"/>
      <c r="K301" s="161">
        <f>SUM(K302:K305)</f>
        <v>0</v>
      </c>
      <c r="L301" s="161"/>
      <c r="M301" s="161">
        <f>SUM(M302:M305)</f>
        <v>0</v>
      </c>
      <c r="N301" s="161"/>
      <c r="O301" s="161">
        <f>SUM(O302:O305)</f>
        <v>0</v>
      </c>
      <c r="P301" s="161"/>
      <c r="Q301" s="161">
        <f>SUM(Q302:Q305)</f>
        <v>0</v>
      </c>
      <c r="R301" s="161"/>
      <c r="S301" s="161"/>
      <c r="T301" s="161"/>
      <c r="U301" s="161"/>
      <c r="V301" s="161">
        <f>SUM(V302:V305)</f>
        <v>0</v>
      </c>
      <c r="W301" s="161"/>
      <c r="X301" s="161"/>
      <c r="AG301" t="s">
        <v>180</v>
      </c>
    </row>
    <row r="302" spans="1:60" outlineLevel="1" x14ac:dyDescent="0.2">
      <c r="A302" s="174">
        <v>146</v>
      </c>
      <c r="B302" s="175" t="s">
        <v>646</v>
      </c>
      <c r="C302" s="185" t="s">
        <v>647</v>
      </c>
      <c r="D302" s="176" t="s">
        <v>0</v>
      </c>
      <c r="E302" s="177">
        <v>1</v>
      </c>
      <c r="F302" s="178"/>
      <c r="G302" s="179">
        <f>ROUND(E302*F302,2)</f>
        <v>0</v>
      </c>
      <c r="H302" s="158"/>
      <c r="I302" s="157">
        <f>ROUND(E302*H302,2)</f>
        <v>0</v>
      </c>
      <c r="J302" s="158"/>
      <c r="K302" s="157">
        <f>ROUND(E302*J302,2)</f>
        <v>0</v>
      </c>
      <c r="L302" s="157">
        <v>21</v>
      </c>
      <c r="M302" s="157">
        <f>G302*(1+L302/100)</f>
        <v>0</v>
      </c>
      <c r="N302" s="157">
        <v>0</v>
      </c>
      <c r="O302" s="157">
        <f>ROUND(E302*N302,2)</f>
        <v>0</v>
      </c>
      <c r="P302" s="157">
        <v>0</v>
      </c>
      <c r="Q302" s="157">
        <f>ROUND(E302*P302,2)</f>
        <v>0</v>
      </c>
      <c r="R302" s="157"/>
      <c r="S302" s="157" t="s">
        <v>198</v>
      </c>
      <c r="T302" s="157" t="s">
        <v>288</v>
      </c>
      <c r="U302" s="157">
        <v>0</v>
      </c>
      <c r="V302" s="157">
        <f>ROUND(E302*U302,2)</f>
        <v>0</v>
      </c>
      <c r="W302" s="157"/>
      <c r="X302" s="157" t="s">
        <v>313</v>
      </c>
      <c r="Y302" s="147"/>
      <c r="Z302" s="147"/>
      <c r="AA302" s="147"/>
      <c r="AB302" s="147"/>
      <c r="AC302" s="147"/>
      <c r="AD302" s="147"/>
      <c r="AE302" s="147"/>
      <c r="AF302" s="147"/>
      <c r="AG302" s="147" t="s">
        <v>447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1" x14ac:dyDescent="0.2">
      <c r="A303" s="174">
        <v>147</v>
      </c>
      <c r="B303" s="175" t="s">
        <v>650</v>
      </c>
      <c r="C303" s="185" t="s">
        <v>651</v>
      </c>
      <c r="D303" s="176" t="s">
        <v>0</v>
      </c>
      <c r="E303" s="177">
        <v>1</v>
      </c>
      <c r="F303" s="178"/>
      <c r="G303" s="179">
        <f>ROUND(E303*F303,2)</f>
        <v>0</v>
      </c>
      <c r="H303" s="158"/>
      <c r="I303" s="157">
        <f>ROUND(E303*H303,2)</f>
        <v>0</v>
      </c>
      <c r="J303" s="158"/>
      <c r="K303" s="157">
        <f>ROUND(E303*J303,2)</f>
        <v>0</v>
      </c>
      <c r="L303" s="157">
        <v>21</v>
      </c>
      <c r="M303" s="157">
        <f>G303*(1+L303/100)</f>
        <v>0</v>
      </c>
      <c r="N303" s="157">
        <v>0</v>
      </c>
      <c r="O303" s="157">
        <f>ROUND(E303*N303,2)</f>
        <v>0</v>
      </c>
      <c r="P303" s="157">
        <v>0</v>
      </c>
      <c r="Q303" s="157">
        <f>ROUND(E303*P303,2)</f>
        <v>0</v>
      </c>
      <c r="R303" s="157"/>
      <c r="S303" s="157" t="s">
        <v>198</v>
      </c>
      <c r="T303" s="157" t="s">
        <v>288</v>
      </c>
      <c r="U303" s="157">
        <v>0</v>
      </c>
      <c r="V303" s="157">
        <f>ROUND(E303*U303,2)</f>
        <v>0</v>
      </c>
      <c r="W303" s="157"/>
      <c r="X303" s="157" t="s">
        <v>313</v>
      </c>
      <c r="Y303" s="147"/>
      <c r="Z303" s="147"/>
      <c r="AA303" s="147"/>
      <c r="AB303" s="147"/>
      <c r="AC303" s="147"/>
      <c r="AD303" s="147"/>
      <c r="AE303" s="147"/>
      <c r="AF303" s="147"/>
      <c r="AG303" s="147" t="s">
        <v>447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 x14ac:dyDescent="0.2">
      <c r="A304" s="174">
        <v>148</v>
      </c>
      <c r="B304" s="175" t="s">
        <v>652</v>
      </c>
      <c r="C304" s="185" t="s">
        <v>653</v>
      </c>
      <c r="D304" s="176" t="s">
        <v>0</v>
      </c>
      <c r="E304" s="177">
        <v>1</v>
      </c>
      <c r="F304" s="178"/>
      <c r="G304" s="179">
        <f>ROUND(E304*F304,2)</f>
        <v>0</v>
      </c>
      <c r="H304" s="158"/>
      <c r="I304" s="157">
        <f>ROUND(E304*H304,2)</f>
        <v>0</v>
      </c>
      <c r="J304" s="158"/>
      <c r="K304" s="157">
        <f>ROUND(E304*J304,2)</f>
        <v>0</v>
      </c>
      <c r="L304" s="157">
        <v>21</v>
      </c>
      <c r="M304" s="157">
        <f>G304*(1+L304/100)</f>
        <v>0</v>
      </c>
      <c r="N304" s="157">
        <v>0</v>
      </c>
      <c r="O304" s="157">
        <f>ROUND(E304*N304,2)</f>
        <v>0</v>
      </c>
      <c r="P304" s="157">
        <v>0</v>
      </c>
      <c r="Q304" s="157">
        <f>ROUND(E304*P304,2)</f>
        <v>0</v>
      </c>
      <c r="R304" s="157"/>
      <c r="S304" s="157" t="s">
        <v>198</v>
      </c>
      <c r="T304" s="157" t="s">
        <v>288</v>
      </c>
      <c r="U304" s="157">
        <v>0</v>
      </c>
      <c r="V304" s="157">
        <f>ROUND(E304*U304,2)</f>
        <v>0</v>
      </c>
      <c r="W304" s="157"/>
      <c r="X304" s="157" t="s">
        <v>313</v>
      </c>
      <c r="Y304" s="147"/>
      <c r="Z304" s="147"/>
      <c r="AA304" s="147"/>
      <c r="AB304" s="147"/>
      <c r="AC304" s="147"/>
      <c r="AD304" s="147"/>
      <c r="AE304" s="147"/>
      <c r="AF304" s="147"/>
      <c r="AG304" s="147" t="s">
        <v>654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1" x14ac:dyDescent="0.2">
      <c r="A305" s="174">
        <v>149</v>
      </c>
      <c r="B305" s="175" t="s">
        <v>655</v>
      </c>
      <c r="C305" s="185" t="s">
        <v>656</v>
      </c>
      <c r="D305" s="176" t="s">
        <v>0</v>
      </c>
      <c r="E305" s="177">
        <v>1</v>
      </c>
      <c r="F305" s="178"/>
      <c r="G305" s="179">
        <f>ROUND(E305*F305,2)</f>
        <v>0</v>
      </c>
      <c r="H305" s="158"/>
      <c r="I305" s="157">
        <f>ROUND(E305*H305,2)</f>
        <v>0</v>
      </c>
      <c r="J305" s="158"/>
      <c r="K305" s="157">
        <f>ROUND(E305*J305,2)</f>
        <v>0</v>
      </c>
      <c r="L305" s="157">
        <v>21</v>
      </c>
      <c r="M305" s="157">
        <f>G305*(1+L305/100)</f>
        <v>0</v>
      </c>
      <c r="N305" s="157">
        <v>0</v>
      </c>
      <c r="O305" s="157">
        <f>ROUND(E305*N305,2)</f>
        <v>0</v>
      </c>
      <c r="P305" s="157">
        <v>0</v>
      </c>
      <c r="Q305" s="157">
        <f>ROUND(E305*P305,2)</f>
        <v>0</v>
      </c>
      <c r="R305" s="157"/>
      <c r="S305" s="157" t="s">
        <v>198</v>
      </c>
      <c r="T305" s="157" t="s">
        <v>288</v>
      </c>
      <c r="U305" s="157">
        <v>0</v>
      </c>
      <c r="V305" s="157">
        <f>ROUND(E305*U305,2)</f>
        <v>0</v>
      </c>
      <c r="W305" s="157"/>
      <c r="X305" s="157" t="s">
        <v>313</v>
      </c>
      <c r="Y305" s="147"/>
      <c r="Z305" s="147"/>
      <c r="AA305" s="147"/>
      <c r="AB305" s="147"/>
      <c r="AC305" s="147"/>
      <c r="AD305" s="147"/>
      <c r="AE305" s="147"/>
      <c r="AF305" s="147"/>
      <c r="AG305" s="147" t="s">
        <v>447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x14ac:dyDescent="0.2">
      <c r="A306" s="162" t="s">
        <v>179</v>
      </c>
      <c r="B306" s="163" t="s">
        <v>153</v>
      </c>
      <c r="C306" s="182" t="s">
        <v>30</v>
      </c>
      <c r="D306" s="164"/>
      <c r="E306" s="165"/>
      <c r="F306" s="166"/>
      <c r="G306" s="167">
        <f>SUMIF(AG307:AG315,"&lt;&gt;NOR",G307:G315)</f>
        <v>0</v>
      </c>
      <c r="H306" s="161"/>
      <c r="I306" s="161">
        <f>SUM(I307:I315)</f>
        <v>0</v>
      </c>
      <c r="J306" s="161"/>
      <c r="K306" s="161">
        <f>SUM(K307:K315)</f>
        <v>0</v>
      </c>
      <c r="L306" s="161"/>
      <c r="M306" s="161">
        <f>SUM(M307:M315)</f>
        <v>0</v>
      </c>
      <c r="N306" s="161"/>
      <c r="O306" s="161">
        <f>SUM(O307:O315)</f>
        <v>0</v>
      </c>
      <c r="P306" s="161"/>
      <c r="Q306" s="161">
        <f>SUM(Q307:Q315)</f>
        <v>0</v>
      </c>
      <c r="R306" s="161"/>
      <c r="S306" s="161"/>
      <c r="T306" s="161"/>
      <c r="U306" s="161"/>
      <c r="V306" s="161">
        <f>SUM(V307:V315)</f>
        <v>72</v>
      </c>
      <c r="W306" s="161"/>
      <c r="X306" s="161"/>
      <c r="AG306" t="s">
        <v>180</v>
      </c>
    </row>
    <row r="307" spans="1:60" outlineLevel="1" x14ac:dyDescent="0.2">
      <c r="A307" s="168">
        <v>150</v>
      </c>
      <c r="B307" s="169" t="s">
        <v>1043</v>
      </c>
      <c r="C307" s="183" t="s">
        <v>1044</v>
      </c>
      <c r="D307" s="170" t="s">
        <v>975</v>
      </c>
      <c r="E307" s="171">
        <v>72</v>
      </c>
      <c r="F307" s="172"/>
      <c r="G307" s="173">
        <f>ROUND(E307*F307,2)</f>
        <v>0</v>
      </c>
      <c r="H307" s="158"/>
      <c r="I307" s="157">
        <f>ROUND(E307*H307,2)</f>
        <v>0</v>
      </c>
      <c r="J307" s="158"/>
      <c r="K307" s="157">
        <f>ROUND(E307*J307,2)</f>
        <v>0</v>
      </c>
      <c r="L307" s="157">
        <v>21</v>
      </c>
      <c r="M307" s="157">
        <f>G307*(1+L307/100)</f>
        <v>0</v>
      </c>
      <c r="N307" s="157">
        <v>0</v>
      </c>
      <c r="O307" s="157">
        <f>ROUND(E307*N307,2)</f>
        <v>0</v>
      </c>
      <c r="P307" s="157">
        <v>0</v>
      </c>
      <c r="Q307" s="157">
        <f>ROUND(E307*P307,2)</f>
        <v>0</v>
      </c>
      <c r="R307" s="157" t="s">
        <v>976</v>
      </c>
      <c r="S307" s="157" t="s">
        <v>198</v>
      </c>
      <c r="T307" s="157" t="s">
        <v>185</v>
      </c>
      <c r="U307" s="157">
        <v>1</v>
      </c>
      <c r="V307" s="157">
        <f>ROUND(E307*U307,2)</f>
        <v>72</v>
      </c>
      <c r="W307" s="157"/>
      <c r="X307" s="157" t="s">
        <v>977</v>
      </c>
      <c r="Y307" s="147"/>
      <c r="Z307" s="147"/>
      <c r="AA307" s="147"/>
      <c r="AB307" s="147"/>
      <c r="AC307" s="147"/>
      <c r="AD307" s="147"/>
      <c r="AE307" s="147"/>
      <c r="AF307" s="147"/>
      <c r="AG307" s="147" t="s">
        <v>978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1" x14ac:dyDescent="0.2">
      <c r="A308" s="154"/>
      <c r="B308" s="155"/>
      <c r="C308" s="184" t="s">
        <v>1045</v>
      </c>
      <c r="D308" s="159"/>
      <c r="E308" s="160">
        <v>72</v>
      </c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47"/>
      <c r="Z308" s="147"/>
      <c r="AA308" s="147"/>
      <c r="AB308" s="147"/>
      <c r="AC308" s="147"/>
      <c r="AD308" s="147"/>
      <c r="AE308" s="147"/>
      <c r="AF308" s="147"/>
      <c r="AG308" s="147" t="s">
        <v>189</v>
      </c>
      <c r="AH308" s="147">
        <v>0</v>
      </c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1" x14ac:dyDescent="0.2">
      <c r="A309" s="174">
        <v>151</v>
      </c>
      <c r="B309" s="175" t="s">
        <v>657</v>
      </c>
      <c r="C309" s="185" t="s">
        <v>658</v>
      </c>
      <c r="D309" s="176" t="s">
        <v>0</v>
      </c>
      <c r="E309" s="177">
        <v>1</v>
      </c>
      <c r="F309" s="178"/>
      <c r="G309" s="179">
        <f t="shared" ref="G309:G315" si="14">ROUND(E309*F309,2)</f>
        <v>0</v>
      </c>
      <c r="H309" s="158"/>
      <c r="I309" s="157">
        <f t="shared" ref="I309:I315" si="15">ROUND(E309*H309,2)</f>
        <v>0</v>
      </c>
      <c r="J309" s="158"/>
      <c r="K309" s="157">
        <f t="shared" ref="K309:K315" si="16">ROUND(E309*J309,2)</f>
        <v>0</v>
      </c>
      <c r="L309" s="157">
        <v>21</v>
      </c>
      <c r="M309" s="157">
        <f t="shared" ref="M309:M315" si="17">G309*(1+L309/100)</f>
        <v>0</v>
      </c>
      <c r="N309" s="157">
        <v>0</v>
      </c>
      <c r="O309" s="157">
        <f t="shared" ref="O309:O315" si="18">ROUND(E309*N309,2)</f>
        <v>0</v>
      </c>
      <c r="P309" s="157">
        <v>0</v>
      </c>
      <c r="Q309" s="157">
        <f t="shared" ref="Q309:Q315" si="19">ROUND(E309*P309,2)</f>
        <v>0</v>
      </c>
      <c r="R309" s="157"/>
      <c r="S309" s="157" t="s">
        <v>198</v>
      </c>
      <c r="T309" s="157" t="s">
        <v>288</v>
      </c>
      <c r="U309" s="157">
        <v>0</v>
      </c>
      <c r="V309" s="157">
        <f t="shared" ref="V309:V315" si="20">ROUND(E309*U309,2)</f>
        <v>0</v>
      </c>
      <c r="W309" s="157"/>
      <c r="X309" s="157" t="s">
        <v>313</v>
      </c>
      <c r="Y309" s="147"/>
      <c r="Z309" s="147"/>
      <c r="AA309" s="147"/>
      <c r="AB309" s="147"/>
      <c r="AC309" s="147"/>
      <c r="AD309" s="147"/>
      <c r="AE309" s="147"/>
      <c r="AF309" s="147"/>
      <c r="AG309" s="147" t="s">
        <v>314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1" x14ac:dyDescent="0.2">
      <c r="A310" s="174">
        <v>152</v>
      </c>
      <c r="B310" s="175" t="s">
        <v>659</v>
      </c>
      <c r="C310" s="185" t="s">
        <v>660</v>
      </c>
      <c r="D310" s="176" t="s">
        <v>0</v>
      </c>
      <c r="E310" s="177">
        <v>1</v>
      </c>
      <c r="F310" s="178"/>
      <c r="G310" s="179">
        <f t="shared" si="14"/>
        <v>0</v>
      </c>
      <c r="H310" s="158"/>
      <c r="I310" s="157">
        <f t="shared" si="15"/>
        <v>0</v>
      </c>
      <c r="J310" s="158"/>
      <c r="K310" s="157">
        <f t="shared" si="16"/>
        <v>0</v>
      </c>
      <c r="L310" s="157">
        <v>21</v>
      </c>
      <c r="M310" s="157">
        <f t="shared" si="17"/>
        <v>0</v>
      </c>
      <c r="N310" s="157">
        <v>0</v>
      </c>
      <c r="O310" s="157">
        <f t="shared" si="18"/>
        <v>0</v>
      </c>
      <c r="P310" s="157">
        <v>0</v>
      </c>
      <c r="Q310" s="157">
        <f t="shared" si="19"/>
        <v>0</v>
      </c>
      <c r="R310" s="157"/>
      <c r="S310" s="157" t="s">
        <v>198</v>
      </c>
      <c r="T310" s="157" t="s">
        <v>288</v>
      </c>
      <c r="U310" s="157">
        <v>0</v>
      </c>
      <c r="V310" s="157">
        <f t="shared" si="20"/>
        <v>0</v>
      </c>
      <c r="W310" s="157"/>
      <c r="X310" s="157" t="s">
        <v>313</v>
      </c>
      <c r="Y310" s="147"/>
      <c r="Z310" s="147"/>
      <c r="AA310" s="147"/>
      <c r="AB310" s="147"/>
      <c r="AC310" s="147"/>
      <c r="AD310" s="147"/>
      <c r="AE310" s="147"/>
      <c r="AF310" s="147"/>
      <c r="AG310" s="147" t="s">
        <v>447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1" x14ac:dyDescent="0.2">
      <c r="A311" s="174">
        <v>153</v>
      </c>
      <c r="B311" s="175" t="s">
        <v>661</v>
      </c>
      <c r="C311" s="185" t="s">
        <v>1046</v>
      </c>
      <c r="D311" s="176" t="s">
        <v>0</v>
      </c>
      <c r="E311" s="177">
        <v>1</v>
      </c>
      <c r="F311" s="178"/>
      <c r="G311" s="179">
        <f t="shared" si="14"/>
        <v>0</v>
      </c>
      <c r="H311" s="158"/>
      <c r="I311" s="157">
        <f t="shared" si="15"/>
        <v>0</v>
      </c>
      <c r="J311" s="158"/>
      <c r="K311" s="157">
        <f t="shared" si="16"/>
        <v>0</v>
      </c>
      <c r="L311" s="157">
        <v>21</v>
      </c>
      <c r="M311" s="157">
        <f t="shared" si="17"/>
        <v>0</v>
      </c>
      <c r="N311" s="157">
        <v>0</v>
      </c>
      <c r="O311" s="157">
        <f t="shared" si="18"/>
        <v>0</v>
      </c>
      <c r="P311" s="157">
        <v>0</v>
      </c>
      <c r="Q311" s="157">
        <f t="shared" si="19"/>
        <v>0</v>
      </c>
      <c r="R311" s="157"/>
      <c r="S311" s="157" t="s">
        <v>198</v>
      </c>
      <c r="T311" s="157" t="s">
        <v>288</v>
      </c>
      <c r="U311" s="157">
        <v>0</v>
      </c>
      <c r="V311" s="157">
        <f t="shared" si="20"/>
        <v>0</v>
      </c>
      <c r="W311" s="157"/>
      <c r="X311" s="157" t="s">
        <v>313</v>
      </c>
      <c r="Y311" s="147"/>
      <c r="Z311" s="147"/>
      <c r="AA311" s="147"/>
      <c r="AB311" s="147"/>
      <c r="AC311" s="147"/>
      <c r="AD311" s="147"/>
      <c r="AE311" s="147"/>
      <c r="AF311" s="147"/>
      <c r="AG311" s="147" t="s">
        <v>447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1" x14ac:dyDescent="0.2">
      <c r="A312" s="174">
        <v>154</v>
      </c>
      <c r="B312" s="175" t="s">
        <v>663</v>
      </c>
      <c r="C312" s="185" t="s">
        <v>664</v>
      </c>
      <c r="D312" s="176" t="s">
        <v>0</v>
      </c>
      <c r="E312" s="177">
        <v>1</v>
      </c>
      <c r="F312" s="178"/>
      <c r="G312" s="179">
        <f t="shared" si="14"/>
        <v>0</v>
      </c>
      <c r="H312" s="158"/>
      <c r="I312" s="157">
        <f t="shared" si="15"/>
        <v>0</v>
      </c>
      <c r="J312" s="158"/>
      <c r="K312" s="157">
        <f t="shared" si="16"/>
        <v>0</v>
      </c>
      <c r="L312" s="157">
        <v>21</v>
      </c>
      <c r="M312" s="157">
        <f t="shared" si="17"/>
        <v>0</v>
      </c>
      <c r="N312" s="157">
        <v>0</v>
      </c>
      <c r="O312" s="157">
        <f t="shared" si="18"/>
        <v>0</v>
      </c>
      <c r="P312" s="157">
        <v>0</v>
      </c>
      <c r="Q312" s="157">
        <f t="shared" si="19"/>
        <v>0</v>
      </c>
      <c r="R312" s="157"/>
      <c r="S312" s="157" t="s">
        <v>198</v>
      </c>
      <c r="T312" s="157" t="s">
        <v>288</v>
      </c>
      <c r="U312" s="157">
        <v>0</v>
      </c>
      <c r="V312" s="157">
        <f t="shared" si="20"/>
        <v>0</v>
      </c>
      <c r="W312" s="157"/>
      <c r="X312" s="157" t="s">
        <v>313</v>
      </c>
      <c r="Y312" s="147"/>
      <c r="Z312" s="147"/>
      <c r="AA312" s="147"/>
      <c r="AB312" s="147"/>
      <c r="AC312" s="147"/>
      <c r="AD312" s="147"/>
      <c r="AE312" s="147"/>
      <c r="AF312" s="147"/>
      <c r="AG312" s="147" t="s">
        <v>447</v>
      </c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1" x14ac:dyDescent="0.2">
      <c r="A313" s="174">
        <v>155</v>
      </c>
      <c r="B313" s="175" t="s">
        <v>665</v>
      </c>
      <c r="C313" s="185" t="s">
        <v>666</v>
      </c>
      <c r="D313" s="176" t="s">
        <v>0</v>
      </c>
      <c r="E313" s="177">
        <v>1</v>
      </c>
      <c r="F313" s="178"/>
      <c r="G313" s="179">
        <f t="shared" si="14"/>
        <v>0</v>
      </c>
      <c r="H313" s="158"/>
      <c r="I313" s="157">
        <f t="shared" si="15"/>
        <v>0</v>
      </c>
      <c r="J313" s="158"/>
      <c r="K313" s="157">
        <f t="shared" si="16"/>
        <v>0</v>
      </c>
      <c r="L313" s="157">
        <v>21</v>
      </c>
      <c r="M313" s="157">
        <f t="shared" si="17"/>
        <v>0</v>
      </c>
      <c r="N313" s="157">
        <v>0</v>
      </c>
      <c r="O313" s="157">
        <f t="shared" si="18"/>
        <v>0</v>
      </c>
      <c r="P313" s="157">
        <v>0</v>
      </c>
      <c r="Q313" s="157">
        <f t="shared" si="19"/>
        <v>0</v>
      </c>
      <c r="R313" s="157"/>
      <c r="S313" s="157" t="s">
        <v>198</v>
      </c>
      <c r="T313" s="157" t="s">
        <v>288</v>
      </c>
      <c r="U313" s="157">
        <v>0</v>
      </c>
      <c r="V313" s="157">
        <f t="shared" si="20"/>
        <v>0</v>
      </c>
      <c r="W313" s="157"/>
      <c r="X313" s="157" t="s">
        <v>313</v>
      </c>
      <c r="Y313" s="147"/>
      <c r="Z313" s="147"/>
      <c r="AA313" s="147"/>
      <c r="AB313" s="147"/>
      <c r="AC313" s="147"/>
      <c r="AD313" s="147"/>
      <c r="AE313" s="147"/>
      <c r="AF313" s="147"/>
      <c r="AG313" s="147" t="s">
        <v>447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1" x14ac:dyDescent="0.2">
      <c r="A314" s="174">
        <v>156</v>
      </c>
      <c r="B314" s="175" t="s">
        <v>667</v>
      </c>
      <c r="C314" s="185" t="s">
        <v>668</v>
      </c>
      <c r="D314" s="176" t="s">
        <v>0</v>
      </c>
      <c r="E314" s="177">
        <v>1</v>
      </c>
      <c r="F314" s="178"/>
      <c r="G314" s="179">
        <f t="shared" si="14"/>
        <v>0</v>
      </c>
      <c r="H314" s="158"/>
      <c r="I314" s="157">
        <f t="shared" si="15"/>
        <v>0</v>
      </c>
      <c r="J314" s="158"/>
      <c r="K314" s="157">
        <f t="shared" si="16"/>
        <v>0</v>
      </c>
      <c r="L314" s="157">
        <v>21</v>
      </c>
      <c r="M314" s="157">
        <f t="shared" si="17"/>
        <v>0</v>
      </c>
      <c r="N314" s="157">
        <v>0</v>
      </c>
      <c r="O314" s="157">
        <f t="shared" si="18"/>
        <v>0</v>
      </c>
      <c r="P314" s="157">
        <v>0</v>
      </c>
      <c r="Q314" s="157">
        <f t="shared" si="19"/>
        <v>0</v>
      </c>
      <c r="R314" s="157"/>
      <c r="S314" s="157" t="s">
        <v>198</v>
      </c>
      <c r="T314" s="157" t="s">
        <v>288</v>
      </c>
      <c r="U314" s="157">
        <v>0</v>
      </c>
      <c r="V314" s="157">
        <f t="shared" si="20"/>
        <v>0</v>
      </c>
      <c r="W314" s="157"/>
      <c r="X314" s="157" t="s">
        <v>313</v>
      </c>
      <c r="Y314" s="147"/>
      <c r="Z314" s="147"/>
      <c r="AA314" s="147"/>
      <c r="AB314" s="147"/>
      <c r="AC314" s="147"/>
      <c r="AD314" s="147"/>
      <c r="AE314" s="147"/>
      <c r="AF314" s="147"/>
      <c r="AG314" s="147" t="s">
        <v>447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1" x14ac:dyDescent="0.2">
      <c r="A315" s="168">
        <v>157</v>
      </c>
      <c r="B315" s="169" t="s">
        <v>669</v>
      </c>
      <c r="C315" s="183" t="s">
        <v>670</v>
      </c>
      <c r="D315" s="170" t="s">
        <v>0</v>
      </c>
      <c r="E315" s="171">
        <v>1</v>
      </c>
      <c r="F315" s="172"/>
      <c r="G315" s="173">
        <f t="shared" si="14"/>
        <v>0</v>
      </c>
      <c r="H315" s="158"/>
      <c r="I315" s="157">
        <f t="shared" si="15"/>
        <v>0</v>
      </c>
      <c r="J315" s="158"/>
      <c r="K315" s="157">
        <f t="shared" si="16"/>
        <v>0</v>
      </c>
      <c r="L315" s="157">
        <v>21</v>
      </c>
      <c r="M315" s="157">
        <f t="shared" si="17"/>
        <v>0</v>
      </c>
      <c r="N315" s="157">
        <v>0</v>
      </c>
      <c r="O315" s="157">
        <f t="shared" si="18"/>
        <v>0</v>
      </c>
      <c r="P315" s="157">
        <v>0</v>
      </c>
      <c r="Q315" s="157">
        <f t="shared" si="19"/>
        <v>0</v>
      </c>
      <c r="R315" s="157"/>
      <c r="S315" s="157" t="s">
        <v>198</v>
      </c>
      <c r="T315" s="157" t="s">
        <v>288</v>
      </c>
      <c r="U315" s="157">
        <v>0</v>
      </c>
      <c r="V315" s="157">
        <f t="shared" si="20"/>
        <v>0</v>
      </c>
      <c r="W315" s="157"/>
      <c r="X315" s="157" t="s">
        <v>313</v>
      </c>
      <c r="Y315" s="147"/>
      <c r="Z315" s="147"/>
      <c r="AA315" s="147"/>
      <c r="AB315" s="147"/>
      <c r="AC315" s="147"/>
      <c r="AD315" s="147"/>
      <c r="AE315" s="147"/>
      <c r="AF315" s="147"/>
      <c r="AG315" s="147" t="s">
        <v>447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x14ac:dyDescent="0.2">
      <c r="A316" s="3"/>
      <c r="B316" s="4"/>
      <c r="C316" s="187"/>
      <c r="D316" s="6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AE316">
        <v>15</v>
      </c>
      <c r="AF316">
        <v>21</v>
      </c>
      <c r="AG316" t="s">
        <v>166</v>
      </c>
    </row>
    <row r="317" spans="1:60" x14ac:dyDescent="0.2">
      <c r="A317" s="150"/>
      <c r="B317" s="151" t="s">
        <v>31</v>
      </c>
      <c r="C317" s="188"/>
      <c r="D317" s="152"/>
      <c r="E317" s="153"/>
      <c r="F317" s="153"/>
      <c r="G317" s="181">
        <f>G8+G11+G17+G21+G73+G80+G82+G104+G112+G141+G166+G195+G211+G250+G253+G255+G260+G285+G294+G301+G306</f>
        <v>0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AE317">
        <f>SUMIF(L7:L315,AE316,G7:G315)</f>
        <v>0</v>
      </c>
      <c r="AF317">
        <f>SUMIF(L7:L315,AF316,G7:G315)</f>
        <v>0</v>
      </c>
      <c r="AG317" t="s">
        <v>315</v>
      </c>
    </row>
    <row r="318" spans="1:60" x14ac:dyDescent="0.2">
      <c r="A318" s="3"/>
      <c r="B318" s="4"/>
      <c r="C318" s="187"/>
      <c r="D318" s="6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60" x14ac:dyDescent="0.2">
      <c r="A319" s="3"/>
      <c r="B319" s="4"/>
      <c r="C319" s="187"/>
      <c r="D319" s="6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60" x14ac:dyDescent="0.2">
      <c r="A320" s="256" t="s">
        <v>316</v>
      </c>
      <c r="B320" s="256"/>
      <c r="C320" s="257"/>
      <c r="D320" s="6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33" x14ac:dyDescent="0.2">
      <c r="A321" s="258"/>
      <c r="B321" s="259"/>
      <c r="C321" s="260"/>
      <c r="D321" s="259"/>
      <c r="E321" s="259"/>
      <c r="F321" s="259"/>
      <c r="G321" s="261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AG321" t="s">
        <v>317</v>
      </c>
    </row>
    <row r="322" spans="1:33" x14ac:dyDescent="0.2">
      <c r="A322" s="262"/>
      <c r="B322" s="263"/>
      <c r="C322" s="264"/>
      <c r="D322" s="263"/>
      <c r="E322" s="263"/>
      <c r="F322" s="263"/>
      <c r="G322" s="265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33" x14ac:dyDescent="0.2">
      <c r="A323" s="262"/>
      <c r="B323" s="263"/>
      <c r="C323" s="264"/>
      <c r="D323" s="263"/>
      <c r="E323" s="263"/>
      <c r="F323" s="263"/>
      <c r="G323" s="265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33" x14ac:dyDescent="0.2">
      <c r="A324" s="262"/>
      <c r="B324" s="263"/>
      <c r="C324" s="264"/>
      <c r="D324" s="263"/>
      <c r="E324" s="263"/>
      <c r="F324" s="263"/>
      <c r="G324" s="265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33" x14ac:dyDescent="0.2">
      <c r="A325" s="266"/>
      <c r="B325" s="267"/>
      <c r="C325" s="268"/>
      <c r="D325" s="267"/>
      <c r="E325" s="267"/>
      <c r="F325" s="267"/>
      <c r="G325" s="269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33" x14ac:dyDescent="0.2">
      <c r="A326" s="3"/>
      <c r="B326" s="4"/>
      <c r="C326" s="187"/>
      <c r="D326" s="6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33" x14ac:dyDescent="0.2">
      <c r="C327" s="189"/>
      <c r="D327" s="10"/>
      <c r="AG327" t="s">
        <v>318</v>
      </c>
    </row>
    <row r="328" spans="1:33" x14ac:dyDescent="0.2">
      <c r="D328" s="10"/>
    </row>
    <row r="329" spans="1:33" x14ac:dyDescent="0.2">
      <c r="D329" s="10"/>
    </row>
    <row r="330" spans="1:33" x14ac:dyDescent="0.2">
      <c r="D330" s="10"/>
    </row>
    <row r="331" spans="1:33" x14ac:dyDescent="0.2">
      <c r="D331" s="10"/>
    </row>
    <row r="332" spans="1:33" x14ac:dyDescent="0.2">
      <c r="D332" s="10"/>
    </row>
    <row r="333" spans="1:33" x14ac:dyDescent="0.2">
      <c r="D333" s="10"/>
    </row>
    <row r="334" spans="1:33" x14ac:dyDescent="0.2">
      <c r="D334" s="10"/>
    </row>
    <row r="335" spans="1:33" x14ac:dyDescent="0.2">
      <c r="D335" s="10"/>
    </row>
    <row r="336" spans="1:33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321:G325"/>
    <mergeCell ref="A1:G1"/>
    <mergeCell ref="C2:G2"/>
    <mergeCell ref="C3:G3"/>
    <mergeCell ref="C4:G4"/>
    <mergeCell ref="A320:C320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D3B5-CF9C-4691-AE94-83E10D41A4D8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61</v>
      </c>
      <c r="C4" s="253" t="s">
        <v>62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144</v>
      </c>
      <c r="C8" s="182" t="s">
        <v>145</v>
      </c>
      <c r="D8" s="164"/>
      <c r="E8" s="165"/>
      <c r="F8" s="166"/>
      <c r="G8" s="167">
        <f>SUMIF(AG9:AG16,"&lt;&gt;NOR",G9:G16)</f>
        <v>0</v>
      </c>
      <c r="H8" s="161"/>
      <c r="I8" s="161">
        <f>SUM(I9:I16)</f>
        <v>0</v>
      </c>
      <c r="J8" s="161"/>
      <c r="K8" s="161">
        <f>SUM(K9:K16)</f>
        <v>0</v>
      </c>
      <c r="L8" s="161"/>
      <c r="M8" s="161">
        <f>SUM(M9:M16)</f>
        <v>0</v>
      </c>
      <c r="N8" s="161"/>
      <c r="O8" s="161">
        <f>SUM(O9:O16)</f>
        <v>0</v>
      </c>
      <c r="P8" s="161"/>
      <c r="Q8" s="161">
        <f>SUM(Q9:Q16)</f>
        <v>0</v>
      </c>
      <c r="R8" s="161"/>
      <c r="S8" s="161"/>
      <c r="T8" s="161"/>
      <c r="U8" s="161"/>
      <c r="V8" s="161">
        <f>SUM(V9:V16)</f>
        <v>33.629999999999995</v>
      </c>
      <c r="W8" s="161"/>
      <c r="X8" s="161"/>
      <c r="AG8" t="s">
        <v>180</v>
      </c>
    </row>
    <row r="9" spans="1:60" outlineLevel="1" x14ac:dyDescent="0.2">
      <c r="A9" s="174">
        <v>1</v>
      </c>
      <c r="B9" s="175" t="s">
        <v>1047</v>
      </c>
      <c r="C9" s="185" t="s">
        <v>1048</v>
      </c>
      <c r="D9" s="176" t="s">
        <v>266</v>
      </c>
      <c r="E9" s="177">
        <v>2</v>
      </c>
      <c r="F9" s="178"/>
      <c r="G9" s="179">
        <f t="shared" ref="G9:G16" si="0">ROUND(E9*F9,2)</f>
        <v>0</v>
      </c>
      <c r="H9" s="158"/>
      <c r="I9" s="157">
        <f t="shared" ref="I9:I16" si="1">ROUND(E9*H9,2)</f>
        <v>0</v>
      </c>
      <c r="J9" s="158"/>
      <c r="K9" s="157">
        <f t="shared" ref="K9:K16" si="2">ROUND(E9*J9,2)</f>
        <v>0</v>
      </c>
      <c r="L9" s="157">
        <v>21</v>
      </c>
      <c r="M9" s="157">
        <f t="shared" ref="M9:M16" si="3">G9*(1+L9/100)</f>
        <v>0</v>
      </c>
      <c r="N9" s="157">
        <v>0</v>
      </c>
      <c r="O9" s="157">
        <f t="shared" ref="O9:O16" si="4">ROUND(E9*N9,2)</f>
        <v>0</v>
      </c>
      <c r="P9" s="157">
        <v>0</v>
      </c>
      <c r="Q9" s="157">
        <f t="shared" ref="Q9:Q16" si="5">ROUND(E9*P9,2)</f>
        <v>0</v>
      </c>
      <c r="R9" s="157"/>
      <c r="S9" s="157" t="s">
        <v>358</v>
      </c>
      <c r="T9" s="157" t="s">
        <v>185</v>
      </c>
      <c r="U9" s="157">
        <v>0.80117000000000005</v>
      </c>
      <c r="V9" s="157">
        <f t="shared" ref="V9:V16" si="6">ROUND(E9*U9,2)</f>
        <v>1.6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74">
        <v>2</v>
      </c>
      <c r="B10" s="175" t="s">
        <v>1049</v>
      </c>
      <c r="C10" s="185" t="s">
        <v>1050</v>
      </c>
      <c r="D10" s="176" t="s">
        <v>266</v>
      </c>
      <c r="E10" s="177">
        <v>37</v>
      </c>
      <c r="F10" s="178"/>
      <c r="G10" s="179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7">
        <v>0</v>
      </c>
      <c r="O10" s="157">
        <f t="shared" si="4"/>
        <v>0</v>
      </c>
      <c r="P10" s="157">
        <v>0</v>
      </c>
      <c r="Q10" s="157">
        <f t="shared" si="5"/>
        <v>0</v>
      </c>
      <c r="R10" s="157"/>
      <c r="S10" s="157" t="s">
        <v>198</v>
      </c>
      <c r="T10" s="157" t="s">
        <v>185</v>
      </c>
      <c r="U10" s="157">
        <v>7.9799999999999996E-2</v>
      </c>
      <c r="V10" s="157">
        <f t="shared" si="6"/>
        <v>2.95</v>
      </c>
      <c r="W10" s="157"/>
      <c r="X10" s="157" t="s">
        <v>186</v>
      </c>
      <c r="Y10" s="147"/>
      <c r="Z10" s="147"/>
      <c r="AA10" s="147"/>
      <c r="AB10" s="147"/>
      <c r="AC10" s="147"/>
      <c r="AD10" s="147"/>
      <c r="AE10" s="147"/>
      <c r="AF10" s="147"/>
      <c r="AG10" s="147" t="s">
        <v>187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4">
        <v>3</v>
      </c>
      <c r="B11" s="175" t="s">
        <v>1051</v>
      </c>
      <c r="C11" s="185" t="s">
        <v>1052</v>
      </c>
      <c r="D11" s="176" t="s">
        <v>266</v>
      </c>
      <c r="E11" s="177">
        <v>208</v>
      </c>
      <c r="F11" s="178"/>
      <c r="G11" s="179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7">
        <v>0</v>
      </c>
      <c r="O11" s="157">
        <f t="shared" si="4"/>
        <v>0</v>
      </c>
      <c r="P11" s="157">
        <v>0</v>
      </c>
      <c r="Q11" s="157">
        <f t="shared" si="5"/>
        <v>0</v>
      </c>
      <c r="R11" s="157"/>
      <c r="S11" s="157" t="s">
        <v>198</v>
      </c>
      <c r="T11" s="157" t="s">
        <v>185</v>
      </c>
      <c r="U11" s="157">
        <v>0.13980000000000001</v>
      </c>
      <c r="V11" s="157">
        <f t="shared" si="6"/>
        <v>29.08</v>
      </c>
      <c r="W11" s="157"/>
      <c r="X11" s="157" t="s">
        <v>186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187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4">
        <v>4</v>
      </c>
      <c r="B12" s="175" t="s">
        <v>1053</v>
      </c>
      <c r="C12" s="185" t="s">
        <v>1054</v>
      </c>
      <c r="D12" s="176" t="s">
        <v>266</v>
      </c>
      <c r="E12" s="177">
        <v>2</v>
      </c>
      <c r="F12" s="178"/>
      <c r="G12" s="179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7">
        <v>0</v>
      </c>
      <c r="O12" s="157">
        <f t="shared" si="4"/>
        <v>0</v>
      </c>
      <c r="P12" s="157">
        <v>0</v>
      </c>
      <c r="Q12" s="157">
        <f t="shared" si="5"/>
        <v>0</v>
      </c>
      <c r="R12" s="157"/>
      <c r="S12" s="157" t="s">
        <v>287</v>
      </c>
      <c r="T12" s="157" t="s">
        <v>288</v>
      </c>
      <c r="U12" s="157">
        <v>0</v>
      </c>
      <c r="V12" s="157">
        <f t="shared" si="6"/>
        <v>0</v>
      </c>
      <c r="W12" s="157"/>
      <c r="X12" s="157" t="s">
        <v>193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194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4">
        <v>5</v>
      </c>
      <c r="B13" s="175" t="s">
        <v>1055</v>
      </c>
      <c r="C13" s="185" t="s">
        <v>1056</v>
      </c>
      <c r="D13" s="176" t="s">
        <v>266</v>
      </c>
      <c r="E13" s="177">
        <v>13</v>
      </c>
      <c r="F13" s="178"/>
      <c r="G13" s="179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7">
        <v>0</v>
      </c>
      <c r="O13" s="157">
        <f t="shared" si="4"/>
        <v>0</v>
      </c>
      <c r="P13" s="157">
        <v>0</v>
      </c>
      <c r="Q13" s="157">
        <f t="shared" si="5"/>
        <v>0</v>
      </c>
      <c r="R13" s="157"/>
      <c r="S13" s="157" t="s">
        <v>287</v>
      </c>
      <c r="T13" s="157" t="s">
        <v>288</v>
      </c>
      <c r="U13" s="157">
        <v>0</v>
      </c>
      <c r="V13" s="157">
        <f t="shared" si="6"/>
        <v>0</v>
      </c>
      <c r="W13" s="157"/>
      <c r="X13" s="157" t="s">
        <v>193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194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4">
        <v>6</v>
      </c>
      <c r="B14" s="175" t="s">
        <v>1057</v>
      </c>
      <c r="C14" s="185" t="s">
        <v>1058</v>
      </c>
      <c r="D14" s="176" t="s">
        <v>266</v>
      </c>
      <c r="E14" s="177">
        <v>28</v>
      </c>
      <c r="F14" s="178"/>
      <c r="G14" s="179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7">
        <v>0</v>
      </c>
      <c r="O14" s="157">
        <f t="shared" si="4"/>
        <v>0</v>
      </c>
      <c r="P14" s="157">
        <v>0</v>
      </c>
      <c r="Q14" s="157">
        <f t="shared" si="5"/>
        <v>0</v>
      </c>
      <c r="R14" s="157"/>
      <c r="S14" s="157" t="s">
        <v>287</v>
      </c>
      <c r="T14" s="157" t="s">
        <v>288</v>
      </c>
      <c r="U14" s="157">
        <v>0</v>
      </c>
      <c r="V14" s="157">
        <f t="shared" si="6"/>
        <v>0</v>
      </c>
      <c r="W14" s="157"/>
      <c r="X14" s="157" t="s">
        <v>193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194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4">
        <v>7</v>
      </c>
      <c r="B15" s="175" t="s">
        <v>1059</v>
      </c>
      <c r="C15" s="185" t="s">
        <v>1060</v>
      </c>
      <c r="D15" s="176" t="s">
        <v>266</v>
      </c>
      <c r="E15" s="177">
        <v>144</v>
      </c>
      <c r="F15" s="178"/>
      <c r="G15" s="179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7">
        <v>0</v>
      </c>
      <c r="O15" s="157">
        <f t="shared" si="4"/>
        <v>0</v>
      </c>
      <c r="P15" s="157">
        <v>0</v>
      </c>
      <c r="Q15" s="157">
        <f t="shared" si="5"/>
        <v>0</v>
      </c>
      <c r="R15" s="157"/>
      <c r="S15" s="157" t="s">
        <v>287</v>
      </c>
      <c r="T15" s="157" t="s">
        <v>288</v>
      </c>
      <c r="U15" s="157">
        <v>0</v>
      </c>
      <c r="V15" s="157">
        <f t="shared" si="6"/>
        <v>0</v>
      </c>
      <c r="W15" s="157"/>
      <c r="X15" s="157" t="s">
        <v>193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194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68">
        <v>8</v>
      </c>
      <c r="B16" s="169" t="s">
        <v>1061</v>
      </c>
      <c r="C16" s="183" t="s">
        <v>1062</v>
      </c>
      <c r="D16" s="170" t="s">
        <v>266</v>
      </c>
      <c r="E16" s="171">
        <v>64</v>
      </c>
      <c r="F16" s="172"/>
      <c r="G16" s="173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7">
        <v>0</v>
      </c>
      <c r="O16" s="157">
        <f t="shared" si="4"/>
        <v>0</v>
      </c>
      <c r="P16" s="157">
        <v>0</v>
      </c>
      <c r="Q16" s="157">
        <f t="shared" si="5"/>
        <v>0</v>
      </c>
      <c r="R16" s="157"/>
      <c r="S16" s="157" t="s">
        <v>287</v>
      </c>
      <c r="T16" s="157" t="s">
        <v>288</v>
      </c>
      <c r="U16" s="157">
        <v>0</v>
      </c>
      <c r="V16" s="157">
        <f t="shared" si="6"/>
        <v>0</v>
      </c>
      <c r="W16" s="157"/>
      <c r="X16" s="157" t="s">
        <v>193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194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33" x14ac:dyDescent="0.2">
      <c r="A17" s="3"/>
      <c r="B17" s="4"/>
      <c r="C17" s="187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E17">
        <v>15</v>
      </c>
      <c r="AF17">
        <v>21</v>
      </c>
      <c r="AG17" t="s">
        <v>166</v>
      </c>
    </row>
    <row r="18" spans="1:33" x14ac:dyDescent="0.2">
      <c r="A18" s="150"/>
      <c r="B18" s="151" t="s">
        <v>31</v>
      </c>
      <c r="C18" s="188"/>
      <c r="D18" s="152"/>
      <c r="E18" s="153"/>
      <c r="F18" s="153"/>
      <c r="G18" s="181">
        <f>G8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f>SUMIF(L7:L16,AE17,G7:G16)</f>
        <v>0</v>
      </c>
      <c r="AF18">
        <f>SUMIF(L7:L16,AF17,G7:G16)</f>
        <v>0</v>
      </c>
      <c r="AG18" t="s">
        <v>315</v>
      </c>
    </row>
    <row r="19" spans="1:33" x14ac:dyDescent="0.2">
      <c r="A19" s="3"/>
      <c r="B19" s="4"/>
      <c r="C19" s="187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187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A21" s="256" t="s">
        <v>316</v>
      </c>
      <c r="B21" s="256"/>
      <c r="C21" s="257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33" x14ac:dyDescent="0.2">
      <c r="A22" s="258"/>
      <c r="B22" s="259"/>
      <c r="C22" s="260"/>
      <c r="D22" s="259"/>
      <c r="E22" s="259"/>
      <c r="F22" s="259"/>
      <c r="G22" s="261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G22" t="s">
        <v>317</v>
      </c>
    </row>
    <row r="23" spans="1:33" x14ac:dyDescent="0.2">
      <c r="A23" s="262"/>
      <c r="B23" s="263"/>
      <c r="C23" s="264"/>
      <c r="D23" s="263"/>
      <c r="E23" s="263"/>
      <c r="F23" s="263"/>
      <c r="G23" s="26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33" x14ac:dyDescent="0.2">
      <c r="A24" s="262"/>
      <c r="B24" s="263"/>
      <c r="C24" s="264"/>
      <c r="D24" s="263"/>
      <c r="E24" s="263"/>
      <c r="F24" s="263"/>
      <c r="G24" s="26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33" x14ac:dyDescent="0.2">
      <c r="A25" s="262"/>
      <c r="B25" s="263"/>
      <c r="C25" s="264"/>
      <c r="D25" s="263"/>
      <c r="E25" s="263"/>
      <c r="F25" s="263"/>
      <c r="G25" s="26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33" x14ac:dyDescent="0.2">
      <c r="A26" s="266"/>
      <c r="B26" s="267"/>
      <c r="C26" s="268"/>
      <c r="D26" s="267"/>
      <c r="E26" s="267"/>
      <c r="F26" s="267"/>
      <c r="G26" s="26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33" x14ac:dyDescent="0.2">
      <c r="A27" s="3"/>
      <c r="B27" s="4"/>
      <c r="C27" s="187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33" x14ac:dyDescent="0.2">
      <c r="C28" s="189"/>
      <c r="D28" s="10"/>
      <c r="AG28" t="s">
        <v>318</v>
      </c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22:G26"/>
    <mergeCell ref="A1:G1"/>
    <mergeCell ref="C2:G2"/>
    <mergeCell ref="C3:G3"/>
    <mergeCell ref="C4:G4"/>
    <mergeCell ref="A21:C21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86706-22E3-4970-90EF-BDB7127D274B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63</v>
      </c>
      <c r="C4" s="253" t="s">
        <v>64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99</v>
      </c>
      <c r="C8" s="182" t="s">
        <v>100</v>
      </c>
      <c r="D8" s="164"/>
      <c r="E8" s="165"/>
      <c r="F8" s="166"/>
      <c r="G8" s="167">
        <f>SUMIF(AG9:AG41,"&lt;&gt;NOR",G9:G41)</f>
        <v>0</v>
      </c>
      <c r="H8" s="161"/>
      <c r="I8" s="161">
        <f>SUM(I9:I41)</f>
        <v>0</v>
      </c>
      <c r="J8" s="161"/>
      <c r="K8" s="161">
        <f>SUM(K9:K41)</f>
        <v>0</v>
      </c>
      <c r="L8" s="161"/>
      <c r="M8" s="161">
        <f>SUM(M9:M41)</f>
        <v>0</v>
      </c>
      <c r="N8" s="161"/>
      <c r="O8" s="161">
        <f>SUM(O9:O41)</f>
        <v>0</v>
      </c>
      <c r="P8" s="161"/>
      <c r="Q8" s="161">
        <f>SUM(Q9:Q41)</f>
        <v>4.8</v>
      </c>
      <c r="R8" s="161"/>
      <c r="S8" s="161"/>
      <c r="T8" s="161"/>
      <c r="U8" s="161"/>
      <c r="V8" s="161">
        <f>SUM(V9:V41)</f>
        <v>19.97</v>
      </c>
      <c r="W8" s="161"/>
      <c r="X8" s="161"/>
      <c r="AG8" t="s">
        <v>180</v>
      </c>
    </row>
    <row r="9" spans="1:60" outlineLevel="1" x14ac:dyDescent="0.2">
      <c r="A9" s="168">
        <v>1</v>
      </c>
      <c r="B9" s="169" t="s">
        <v>1063</v>
      </c>
      <c r="C9" s="183" t="s">
        <v>1064</v>
      </c>
      <c r="D9" s="170" t="s">
        <v>232</v>
      </c>
      <c r="E9" s="171">
        <v>14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198</v>
      </c>
      <c r="T9" s="157" t="s">
        <v>185</v>
      </c>
      <c r="U9" s="157">
        <v>4.1200000000000001E-2</v>
      </c>
      <c r="V9" s="157">
        <f>ROUND(E9*U9,2)</f>
        <v>0.57999999999999996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22.5" outlineLevel="1" x14ac:dyDescent="0.2">
      <c r="A10" s="154"/>
      <c r="B10" s="155"/>
      <c r="C10" s="184" t="s">
        <v>1065</v>
      </c>
      <c r="D10" s="159"/>
      <c r="E10" s="160">
        <v>14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189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68">
        <v>2</v>
      </c>
      <c r="B11" s="169" t="s">
        <v>747</v>
      </c>
      <c r="C11" s="183" t="s">
        <v>748</v>
      </c>
      <c r="D11" s="170" t="s">
        <v>257</v>
      </c>
      <c r="E11" s="171">
        <v>3.5999999999999997E-2</v>
      </c>
      <c r="F11" s="172"/>
      <c r="G11" s="173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57">
        <v>0</v>
      </c>
      <c r="O11" s="157">
        <f>ROUND(E11*N11,2)</f>
        <v>0</v>
      </c>
      <c r="P11" s="157">
        <v>2</v>
      </c>
      <c r="Q11" s="157">
        <f>ROUND(E11*P11,2)</f>
        <v>7.0000000000000007E-2</v>
      </c>
      <c r="R11" s="157"/>
      <c r="S11" s="157" t="s">
        <v>198</v>
      </c>
      <c r="T11" s="157" t="s">
        <v>185</v>
      </c>
      <c r="U11" s="157">
        <v>6.4359999999999999</v>
      </c>
      <c r="V11" s="157">
        <f>ROUND(E11*U11,2)</f>
        <v>0.23</v>
      </c>
      <c r="W11" s="157"/>
      <c r="X11" s="157" t="s">
        <v>186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187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outlineLevel="1" x14ac:dyDescent="0.2">
      <c r="A12" s="154"/>
      <c r="B12" s="155"/>
      <c r="C12" s="184" t="s">
        <v>1066</v>
      </c>
      <c r="D12" s="159"/>
      <c r="E12" s="160">
        <v>3.5999999999999997E-2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189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68">
        <v>3</v>
      </c>
      <c r="B13" s="169" t="s">
        <v>1067</v>
      </c>
      <c r="C13" s="183" t="s">
        <v>1068</v>
      </c>
      <c r="D13" s="170" t="s">
        <v>257</v>
      </c>
      <c r="E13" s="171">
        <v>1.3385</v>
      </c>
      <c r="F13" s="172"/>
      <c r="G13" s="173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7">
        <v>0</v>
      </c>
      <c r="O13" s="157">
        <f>ROUND(E13*N13,2)</f>
        <v>0</v>
      </c>
      <c r="P13" s="157">
        <v>2.2000000000000002</v>
      </c>
      <c r="Q13" s="157">
        <f>ROUND(E13*P13,2)</f>
        <v>2.94</v>
      </c>
      <c r="R13" s="157"/>
      <c r="S13" s="157" t="s">
        <v>198</v>
      </c>
      <c r="T13" s="157" t="s">
        <v>185</v>
      </c>
      <c r="U13" s="157">
        <v>5.0750000000000002</v>
      </c>
      <c r="V13" s="157">
        <f>ROUND(E13*U13,2)</f>
        <v>6.79</v>
      </c>
      <c r="W13" s="157"/>
      <c r="X13" s="157" t="s">
        <v>186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187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outlineLevel="1" x14ac:dyDescent="0.2">
      <c r="A14" s="154"/>
      <c r="B14" s="155"/>
      <c r="C14" s="184" t="s">
        <v>1069</v>
      </c>
      <c r="D14" s="159"/>
      <c r="E14" s="160">
        <v>0.32400000000000001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189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1" x14ac:dyDescent="0.2">
      <c r="A15" s="154"/>
      <c r="B15" s="155"/>
      <c r="C15" s="184" t="s">
        <v>1070</v>
      </c>
      <c r="D15" s="159"/>
      <c r="E15" s="160">
        <v>1.6E-2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189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84" t="s">
        <v>1071</v>
      </c>
      <c r="D16" s="159"/>
      <c r="E16" s="160">
        <v>0.05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189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54"/>
      <c r="B17" s="155"/>
      <c r="C17" s="184" t="s">
        <v>1072</v>
      </c>
      <c r="D17" s="159"/>
      <c r="E17" s="160">
        <v>8.0000000000000002E-3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189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33.75" outlineLevel="1" x14ac:dyDescent="0.2">
      <c r="A18" s="154"/>
      <c r="B18" s="155"/>
      <c r="C18" s="184" t="s">
        <v>1073</v>
      </c>
      <c r="D18" s="159"/>
      <c r="E18" s="160">
        <v>0.378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189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54"/>
      <c r="B19" s="155"/>
      <c r="C19" s="184" t="s">
        <v>1074</v>
      </c>
      <c r="D19" s="159"/>
      <c r="E19" s="160">
        <v>8.9999999999999993E-3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189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54"/>
      <c r="B20" s="155"/>
      <c r="C20" s="184" t="s">
        <v>1075</v>
      </c>
      <c r="D20" s="159"/>
      <c r="E20" s="160">
        <v>0.06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189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54"/>
      <c r="B21" s="155"/>
      <c r="C21" s="184" t="s">
        <v>1076</v>
      </c>
      <c r="D21" s="159"/>
      <c r="E21" s="160">
        <v>0.12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189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54"/>
      <c r="B22" s="155"/>
      <c r="C22" s="184" t="s">
        <v>1077</v>
      </c>
      <c r="D22" s="159"/>
      <c r="E22" s="160">
        <v>0.3735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189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1" x14ac:dyDescent="0.2">
      <c r="A23" s="168">
        <v>4</v>
      </c>
      <c r="B23" s="169" t="s">
        <v>1078</v>
      </c>
      <c r="C23" s="183" t="s">
        <v>1079</v>
      </c>
      <c r="D23" s="170" t="s">
        <v>257</v>
      </c>
      <c r="E23" s="171">
        <v>0.105</v>
      </c>
      <c r="F23" s="172"/>
      <c r="G23" s="173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21</v>
      </c>
      <c r="M23" s="157">
        <f>G23*(1+L23/100)</f>
        <v>0</v>
      </c>
      <c r="N23" s="157">
        <v>0</v>
      </c>
      <c r="O23" s="157">
        <f>ROUND(E23*N23,2)</f>
        <v>0</v>
      </c>
      <c r="P23" s="157">
        <v>0</v>
      </c>
      <c r="Q23" s="157">
        <f>ROUND(E23*P23,2)</f>
        <v>0</v>
      </c>
      <c r="R23" s="157"/>
      <c r="S23" s="157" t="s">
        <v>198</v>
      </c>
      <c r="T23" s="157" t="s">
        <v>185</v>
      </c>
      <c r="U23" s="157">
        <v>4.8280000000000003</v>
      </c>
      <c r="V23" s="157">
        <f>ROUND(E23*U23,2)</f>
        <v>0.51</v>
      </c>
      <c r="W23" s="157"/>
      <c r="X23" s="157" t="s">
        <v>186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187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184" t="s">
        <v>1080</v>
      </c>
      <c r="D24" s="159"/>
      <c r="E24" s="160">
        <v>0.105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189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1" x14ac:dyDescent="0.2">
      <c r="A25" s="168">
        <v>5</v>
      </c>
      <c r="B25" s="169" t="s">
        <v>1081</v>
      </c>
      <c r="C25" s="183" t="s">
        <v>1082</v>
      </c>
      <c r="D25" s="170" t="s">
        <v>183</v>
      </c>
      <c r="E25" s="171">
        <v>3.24</v>
      </c>
      <c r="F25" s="172"/>
      <c r="G25" s="173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21</v>
      </c>
      <c r="M25" s="157">
        <f>G25*(1+L25/100)</f>
        <v>0</v>
      </c>
      <c r="N25" s="157">
        <v>0</v>
      </c>
      <c r="O25" s="157">
        <f>ROUND(E25*N25,2)</f>
        <v>0</v>
      </c>
      <c r="P25" s="157">
        <v>0.02</v>
      </c>
      <c r="Q25" s="157">
        <f>ROUND(E25*P25,2)</f>
        <v>0.06</v>
      </c>
      <c r="R25" s="157"/>
      <c r="S25" s="157" t="s">
        <v>198</v>
      </c>
      <c r="T25" s="157" t="s">
        <v>185</v>
      </c>
      <c r="U25" s="157">
        <v>7.8E-2</v>
      </c>
      <c r="V25" s="157">
        <f>ROUND(E25*U25,2)</f>
        <v>0.25</v>
      </c>
      <c r="W25" s="157"/>
      <c r="X25" s="157" t="s">
        <v>186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187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84" t="s">
        <v>1083</v>
      </c>
      <c r="D26" s="159"/>
      <c r="E26" s="160">
        <v>3.24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189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2.5" outlineLevel="1" x14ac:dyDescent="0.2">
      <c r="A27" s="168">
        <v>6</v>
      </c>
      <c r="B27" s="169" t="s">
        <v>1084</v>
      </c>
      <c r="C27" s="183" t="s">
        <v>1085</v>
      </c>
      <c r="D27" s="170" t="s">
        <v>257</v>
      </c>
      <c r="E27" s="171">
        <v>0.68</v>
      </c>
      <c r="F27" s="172"/>
      <c r="G27" s="173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57">
        <v>0</v>
      </c>
      <c r="O27" s="157">
        <f>ROUND(E27*N27,2)</f>
        <v>0</v>
      </c>
      <c r="P27" s="157">
        <v>1.4</v>
      </c>
      <c r="Q27" s="157">
        <f>ROUND(E27*P27,2)</f>
        <v>0.95</v>
      </c>
      <c r="R27" s="157"/>
      <c r="S27" s="157" t="s">
        <v>198</v>
      </c>
      <c r="T27" s="157" t="s">
        <v>185</v>
      </c>
      <c r="U27" s="157">
        <v>1.151</v>
      </c>
      <c r="V27" s="157">
        <f>ROUND(E27*U27,2)</f>
        <v>0.78</v>
      </c>
      <c r="W27" s="157"/>
      <c r="X27" s="157" t="s">
        <v>186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187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54"/>
      <c r="B28" s="155"/>
      <c r="C28" s="184" t="s">
        <v>1086</v>
      </c>
      <c r="D28" s="159"/>
      <c r="E28" s="160">
        <v>0.64800000000000002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189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184" t="s">
        <v>1087</v>
      </c>
      <c r="D29" s="159"/>
      <c r="E29" s="160">
        <v>3.2000000000000001E-2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189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68">
        <v>7</v>
      </c>
      <c r="B30" s="169" t="s">
        <v>1088</v>
      </c>
      <c r="C30" s="183" t="s">
        <v>1089</v>
      </c>
      <c r="D30" s="170" t="s">
        <v>266</v>
      </c>
      <c r="E30" s="171">
        <v>1</v>
      </c>
      <c r="F30" s="172"/>
      <c r="G30" s="173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7">
        <v>0</v>
      </c>
      <c r="O30" s="157">
        <f>ROUND(E30*N30,2)</f>
        <v>0</v>
      </c>
      <c r="P30" s="157">
        <v>4.0000000000000001E-3</v>
      </c>
      <c r="Q30" s="157">
        <f>ROUND(E30*P30,2)</f>
        <v>0</v>
      </c>
      <c r="R30" s="157"/>
      <c r="S30" s="157" t="s">
        <v>198</v>
      </c>
      <c r="T30" s="157" t="s">
        <v>185</v>
      </c>
      <c r="U30" s="157">
        <v>0.16</v>
      </c>
      <c r="V30" s="157">
        <f>ROUND(E30*U30,2)</f>
        <v>0.16</v>
      </c>
      <c r="W30" s="157"/>
      <c r="X30" s="157" t="s">
        <v>186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187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4"/>
      <c r="B31" s="155"/>
      <c r="C31" s="184" t="s">
        <v>1090</v>
      </c>
      <c r="D31" s="159"/>
      <c r="E31" s="160">
        <v>1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189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68">
        <v>8</v>
      </c>
      <c r="B32" s="169" t="s">
        <v>1091</v>
      </c>
      <c r="C32" s="183" t="s">
        <v>1092</v>
      </c>
      <c r="D32" s="170" t="s">
        <v>266</v>
      </c>
      <c r="E32" s="171">
        <v>1</v>
      </c>
      <c r="F32" s="172"/>
      <c r="G32" s="173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7">
        <v>1.33E-3</v>
      </c>
      <c r="O32" s="157">
        <f>ROUND(E32*N32,2)</f>
        <v>0</v>
      </c>
      <c r="P32" s="157">
        <v>0.20699999999999999</v>
      </c>
      <c r="Q32" s="157">
        <f>ROUND(E32*P32,2)</f>
        <v>0.21</v>
      </c>
      <c r="R32" s="157"/>
      <c r="S32" s="157" t="s">
        <v>198</v>
      </c>
      <c r="T32" s="157" t="s">
        <v>185</v>
      </c>
      <c r="U32" s="157">
        <v>1.538</v>
      </c>
      <c r="V32" s="157">
        <f>ROUND(E32*U32,2)</f>
        <v>1.54</v>
      </c>
      <c r="W32" s="157"/>
      <c r="X32" s="157" t="s">
        <v>186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187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2.5" outlineLevel="1" x14ac:dyDescent="0.2">
      <c r="A33" s="154"/>
      <c r="B33" s="155"/>
      <c r="C33" s="184" t="s">
        <v>1093</v>
      </c>
      <c r="D33" s="159"/>
      <c r="E33" s="160">
        <v>1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189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68">
        <v>9</v>
      </c>
      <c r="B34" s="169" t="s">
        <v>1094</v>
      </c>
      <c r="C34" s="183" t="s">
        <v>1095</v>
      </c>
      <c r="D34" s="170" t="s">
        <v>257</v>
      </c>
      <c r="E34" s="171">
        <v>0.13950000000000001</v>
      </c>
      <c r="F34" s="172"/>
      <c r="G34" s="173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21</v>
      </c>
      <c r="M34" s="157">
        <f>G34*(1+L34/100)</f>
        <v>0</v>
      </c>
      <c r="N34" s="157">
        <v>0</v>
      </c>
      <c r="O34" s="157">
        <f>ROUND(E34*N34,2)</f>
        <v>0</v>
      </c>
      <c r="P34" s="157">
        <v>2.4</v>
      </c>
      <c r="Q34" s="157">
        <f>ROUND(E34*P34,2)</f>
        <v>0.33</v>
      </c>
      <c r="R34" s="157"/>
      <c r="S34" s="157" t="s">
        <v>198</v>
      </c>
      <c r="T34" s="157" t="s">
        <v>185</v>
      </c>
      <c r="U34" s="157">
        <v>27.56</v>
      </c>
      <c r="V34" s="157">
        <f>ROUND(E34*U34,2)</f>
        <v>3.84</v>
      </c>
      <c r="W34" s="157"/>
      <c r="X34" s="157" t="s">
        <v>186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187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2.5" outlineLevel="1" x14ac:dyDescent="0.2">
      <c r="A35" s="154"/>
      <c r="B35" s="155"/>
      <c r="C35" s="184" t="s">
        <v>1096</v>
      </c>
      <c r="D35" s="159"/>
      <c r="E35" s="160">
        <v>0.13950000000000001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189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68">
        <v>10</v>
      </c>
      <c r="B36" s="169" t="s">
        <v>1097</v>
      </c>
      <c r="C36" s="183" t="s">
        <v>1098</v>
      </c>
      <c r="D36" s="170" t="s">
        <v>266</v>
      </c>
      <c r="E36" s="171">
        <v>6</v>
      </c>
      <c r="F36" s="172"/>
      <c r="G36" s="173">
        <f>ROUND(E36*F36,2)</f>
        <v>0</v>
      </c>
      <c r="H36" s="158"/>
      <c r="I36" s="157">
        <f>ROUND(E36*H36,2)</f>
        <v>0</v>
      </c>
      <c r="J36" s="158"/>
      <c r="K36" s="157">
        <f>ROUND(E36*J36,2)</f>
        <v>0</v>
      </c>
      <c r="L36" s="157">
        <v>21</v>
      </c>
      <c r="M36" s="157">
        <f>G36*(1+L36/100)</f>
        <v>0</v>
      </c>
      <c r="N36" s="157">
        <v>4.8999999999999998E-4</v>
      </c>
      <c r="O36" s="157">
        <f>ROUND(E36*N36,2)</f>
        <v>0</v>
      </c>
      <c r="P36" s="157">
        <v>1.4999999999999999E-2</v>
      </c>
      <c r="Q36" s="157">
        <f>ROUND(E36*P36,2)</f>
        <v>0.09</v>
      </c>
      <c r="R36" s="157"/>
      <c r="S36" s="157" t="s">
        <v>198</v>
      </c>
      <c r="T36" s="157" t="s">
        <v>185</v>
      </c>
      <c r="U36" s="157">
        <v>0.54200000000000004</v>
      </c>
      <c r="V36" s="157">
        <f>ROUND(E36*U36,2)</f>
        <v>3.25</v>
      </c>
      <c r="W36" s="157"/>
      <c r="X36" s="157" t="s">
        <v>186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187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84" t="s">
        <v>1099</v>
      </c>
      <c r="D37" s="159"/>
      <c r="E37" s="160">
        <v>1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189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54"/>
      <c r="B38" s="155"/>
      <c r="C38" s="184" t="s">
        <v>1100</v>
      </c>
      <c r="D38" s="159"/>
      <c r="E38" s="160">
        <v>1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189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1" x14ac:dyDescent="0.2">
      <c r="A39" s="154"/>
      <c r="B39" s="155"/>
      <c r="C39" s="184" t="s">
        <v>1101</v>
      </c>
      <c r="D39" s="159"/>
      <c r="E39" s="160">
        <v>4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189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68">
        <v>11</v>
      </c>
      <c r="B40" s="169" t="s">
        <v>527</v>
      </c>
      <c r="C40" s="183" t="s">
        <v>528</v>
      </c>
      <c r="D40" s="170" t="s">
        <v>232</v>
      </c>
      <c r="E40" s="171">
        <v>2.8</v>
      </c>
      <c r="F40" s="172"/>
      <c r="G40" s="173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21</v>
      </c>
      <c r="M40" s="157">
        <f>G40*(1+L40/100)</f>
        <v>0</v>
      </c>
      <c r="N40" s="157">
        <v>4.8999999999999998E-4</v>
      </c>
      <c r="O40" s="157">
        <f>ROUND(E40*N40,2)</f>
        <v>0</v>
      </c>
      <c r="P40" s="157">
        <v>5.3999999999999999E-2</v>
      </c>
      <c r="Q40" s="157">
        <f>ROUND(E40*P40,2)</f>
        <v>0.15</v>
      </c>
      <c r="R40" s="157"/>
      <c r="S40" s="157" t="s">
        <v>198</v>
      </c>
      <c r="T40" s="157" t="s">
        <v>185</v>
      </c>
      <c r="U40" s="157">
        <v>0.72899999999999998</v>
      </c>
      <c r="V40" s="157">
        <f>ROUND(E40*U40,2)</f>
        <v>2.04</v>
      </c>
      <c r="W40" s="157"/>
      <c r="X40" s="157" t="s">
        <v>186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187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184" t="s">
        <v>1102</v>
      </c>
      <c r="D41" s="159"/>
      <c r="E41" s="160">
        <v>2.8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189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x14ac:dyDescent="0.2">
      <c r="A42" s="162" t="s">
        <v>179</v>
      </c>
      <c r="B42" s="163" t="s">
        <v>122</v>
      </c>
      <c r="C42" s="182" t="s">
        <v>123</v>
      </c>
      <c r="D42" s="164"/>
      <c r="E42" s="165"/>
      <c r="F42" s="166"/>
      <c r="G42" s="167">
        <f>SUMIF(AG43:AG72,"&lt;&gt;NOR",G43:G72)</f>
        <v>0</v>
      </c>
      <c r="H42" s="161"/>
      <c r="I42" s="161">
        <f>SUM(I43:I72)</f>
        <v>0</v>
      </c>
      <c r="J42" s="161"/>
      <c r="K42" s="161">
        <f>SUM(K43:K72)</f>
        <v>0</v>
      </c>
      <c r="L42" s="161"/>
      <c r="M42" s="161">
        <f>SUM(M43:M72)</f>
        <v>0</v>
      </c>
      <c r="N42" s="161"/>
      <c r="O42" s="161">
        <f>SUM(O43:O72)</f>
        <v>0.19000000000000003</v>
      </c>
      <c r="P42" s="161"/>
      <c r="Q42" s="161">
        <f>SUM(Q43:Q72)</f>
        <v>0</v>
      </c>
      <c r="R42" s="161"/>
      <c r="S42" s="161"/>
      <c r="T42" s="161"/>
      <c r="U42" s="161"/>
      <c r="V42" s="161">
        <f>SUM(V43:V72)</f>
        <v>40.749999999999993</v>
      </c>
      <c r="W42" s="161"/>
      <c r="X42" s="161"/>
      <c r="AG42" t="s">
        <v>180</v>
      </c>
    </row>
    <row r="43" spans="1:60" ht="22.5" outlineLevel="1" x14ac:dyDescent="0.2">
      <c r="A43" s="168">
        <v>12</v>
      </c>
      <c r="B43" s="169" t="s">
        <v>1103</v>
      </c>
      <c r="C43" s="183" t="s">
        <v>1104</v>
      </c>
      <c r="D43" s="170" t="s">
        <v>232</v>
      </c>
      <c r="E43" s="171">
        <v>50</v>
      </c>
      <c r="F43" s="172"/>
      <c r="G43" s="173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21</v>
      </c>
      <c r="M43" s="157">
        <f>G43*(1+L43/100)</f>
        <v>0</v>
      </c>
      <c r="N43" s="157">
        <v>2.0000000000000002E-5</v>
      </c>
      <c r="O43" s="157">
        <f>ROUND(E43*N43,2)</f>
        <v>0</v>
      </c>
      <c r="P43" s="157">
        <v>0</v>
      </c>
      <c r="Q43" s="157">
        <f>ROUND(E43*P43,2)</f>
        <v>0</v>
      </c>
      <c r="R43" s="157"/>
      <c r="S43" s="157" t="s">
        <v>198</v>
      </c>
      <c r="T43" s="157" t="s">
        <v>185</v>
      </c>
      <c r="U43" s="157">
        <v>0.13500000000000001</v>
      </c>
      <c r="V43" s="157">
        <f>ROUND(E43*U43,2)</f>
        <v>6.75</v>
      </c>
      <c r="W43" s="157"/>
      <c r="X43" s="157" t="s">
        <v>186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187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/>
      <c r="B44" s="155"/>
      <c r="C44" s="184" t="s">
        <v>1105</v>
      </c>
      <c r="D44" s="159"/>
      <c r="E44" s="160">
        <v>15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189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184" t="s">
        <v>1106</v>
      </c>
      <c r="D45" s="159"/>
      <c r="E45" s="160">
        <v>35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189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2.5" outlineLevel="1" x14ac:dyDescent="0.2">
      <c r="A46" s="168">
        <v>13</v>
      </c>
      <c r="B46" s="169" t="s">
        <v>1103</v>
      </c>
      <c r="C46" s="183" t="s">
        <v>1107</v>
      </c>
      <c r="D46" s="170" t="s">
        <v>232</v>
      </c>
      <c r="E46" s="171">
        <v>6.1</v>
      </c>
      <c r="F46" s="172"/>
      <c r="G46" s="173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7">
        <v>1.8000000000000001E-4</v>
      </c>
      <c r="O46" s="157">
        <f>ROUND(E46*N46,2)</f>
        <v>0</v>
      </c>
      <c r="P46" s="157">
        <v>0</v>
      </c>
      <c r="Q46" s="157">
        <f>ROUND(E46*P46,2)</f>
        <v>0</v>
      </c>
      <c r="R46" s="157"/>
      <c r="S46" s="157" t="s">
        <v>198</v>
      </c>
      <c r="T46" s="157" t="s">
        <v>185</v>
      </c>
      <c r="U46" s="157">
        <v>0.2</v>
      </c>
      <c r="V46" s="157">
        <f>ROUND(E46*U46,2)</f>
        <v>1.22</v>
      </c>
      <c r="W46" s="157"/>
      <c r="X46" s="157" t="s">
        <v>186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187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184" t="s">
        <v>1108</v>
      </c>
      <c r="D47" s="159"/>
      <c r="E47" s="160">
        <v>6.1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189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ht="22.5" outlineLevel="1" x14ac:dyDescent="0.2">
      <c r="A48" s="168">
        <v>14</v>
      </c>
      <c r="B48" s="169" t="s">
        <v>814</v>
      </c>
      <c r="C48" s="183" t="s">
        <v>1109</v>
      </c>
      <c r="D48" s="170" t="s">
        <v>232</v>
      </c>
      <c r="E48" s="171">
        <v>12</v>
      </c>
      <c r="F48" s="172"/>
      <c r="G48" s="173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7">
        <v>6.9999999999999994E-5</v>
      </c>
      <c r="O48" s="157">
        <f>ROUND(E48*N48,2)</f>
        <v>0</v>
      </c>
      <c r="P48" s="157">
        <v>0</v>
      </c>
      <c r="Q48" s="157">
        <f>ROUND(E48*P48,2)</f>
        <v>0</v>
      </c>
      <c r="R48" s="157"/>
      <c r="S48" s="157" t="s">
        <v>198</v>
      </c>
      <c r="T48" s="157" t="s">
        <v>185</v>
      </c>
      <c r="U48" s="157">
        <v>0.14199999999999999</v>
      </c>
      <c r="V48" s="157">
        <f>ROUND(E48*U48,2)</f>
        <v>1.7</v>
      </c>
      <c r="W48" s="157"/>
      <c r="X48" s="157" t="s">
        <v>186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187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4" t="s">
        <v>1110</v>
      </c>
      <c r="D49" s="159"/>
      <c r="E49" s="160">
        <v>12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189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68">
        <v>15</v>
      </c>
      <c r="B50" s="169" t="s">
        <v>1111</v>
      </c>
      <c r="C50" s="183" t="s">
        <v>1112</v>
      </c>
      <c r="D50" s="170" t="s">
        <v>232</v>
      </c>
      <c r="E50" s="171">
        <v>12</v>
      </c>
      <c r="F50" s="172"/>
      <c r="G50" s="173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21</v>
      </c>
      <c r="M50" s="157">
        <f>G50*(1+L50/100)</f>
        <v>0</v>
      </c>
      <c r="N50" s="157">
        <v>8.2400000000000008E-3</v>
      </c>
      <c r="O50" s="157">
        <f>ROUND(E50*N50,2)</f>
        <v>0.1</v>
      </c>
      <c r="P50" s="157">
        <v>0</v>
      </c>
      <c r="Q50" s="157">
        <f>ROUND(E50*P50,2)</f>
        <v>0</v>
      </c>
      <c r="R50" s="157"/>
      <c r="S50" s="157" t="s">
        <v>198</v>
      </c>
      <c r="T50" s="157" t="s">
        <v>185</v>
      </c>
      <c r="U50" s="157">
        <v>0.442</v>
      </c>
      <c r="V50" s="157">
        <f>ROUND(E50*U50,2)</f>
        <v>5.3</v>
      </c>
      <c r="W50" s="157"/>
      <c r="X50" s="157" t="s">
        <v>186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187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4" t="s">
        <v>1110</v>
      </c>
      <c r="D51" s="159"/>
      <c r="E51" s="160">
        <v>12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189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68">
        <v>16</v>
      </c>
      <c r="B52" s="169" t="s">
        <v>1113</v>
      </c>
      <c r="C52" s="183" t="s">
        <v>1114</v>
      </c>
      <c r="D52" s="170" t="s">
        <v>232</v>
      </c>
      <c r="E52" s="171">
        <v>6.1</v>
      </c>
      <c r="F52" s="172"/>
      <c r="G52" s="173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21</v>
      </c>
      <c r="M52" s="157">
        <f>G52*(1+L52/100)</f>
        <v>0</v>
      </c>
      <c r="N52" s="157">
        <v>7.43E-3</v>
      </c>
      <c r="O52" s="157">
        <f>ROUND(E52*N52,2)</f>
        <v>0.05</v>
      </c>
      <c r="P52" s="157">
        <v>0</v>
      </c>
      <c r="Q52" s="157">
        <f>ROUND(E52*P52,2)</f>
        <v>0</v>
      </c>
      <c r="R52" s="157"/>
      <c r="S52" s="157" t="s">
        <v>198</v>
      </c>
      <c r="T52" s="157" t="s">
        <v>185</v>
      </c>
      <c r="U52" s="157">
        <v>0.53200000000000003</v>
      </c>
      <c r="V52" s="157">
        <f>ROUND(E52*U52,2)</f>
        <v>3.25</v>
      </c>
      <c r="W52" s="157"/>
      <c r="X52" s="157" t="s">
        <v>186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187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84" t="s">
        <v>1108</v>
      </c>
      <c r="D53" s="159"/>
      <c r="E53" s="160">
        <v>6.1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189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68">
        <v>17</v>
      </c>
      <c r="B54" s="169" t="s">
        <v>1115</v>
      </c>
      <c r="C54" s="183" t="s">
        <v>1116</v>
      </c>
      <c r="D54" s="170" t="s">
        <v>266</v>
      </c>
      <c r="E54" s="171">
        <v>6</v>
      </c>
      <c r="F54" s="172"/>
      <c r="G54" s="173">
        <f>ROUND(E54*F54,2)</f>
        <v>0</v>
      </c>
      <c r="H54" s="158"/>
      <c r="I54" s="157">
        <f>ROUND(E54*H54,2)</f>
        <v>0</v>
      </c>
      <c r="J54" s="158"/>
      <c r="K54" s="157">
        <f>ROUND(E54*J54,2)</f>
        <v>0</v>
      </c>
      <c r="L54" s="157">
        <v>21</v>
      </c>
      <c r="M54" s="157">
        <f>G54*(1+L54/100)</f>
        <v>0</v>
      </c>
      <c r="N54" s="157">
        <v>6.0000000000000002E-5</v>
      </c>
      <c r="O54" s="157">
        <f>ROUND(E54*N54,2)</f>
        <v>0</v>
      </c>
      <c r="P54" s="157">
        <v>0</v>
      </c>
      <c r="Q54" s="157">
        <f>ROUND(E54*P54,2)</f>
        <v>0</v>
      </c>
      <c r="R54" s="157"/>
      <c r="S54" s="157" t="s">
        <v>198</v>
      </c>
      <c r="T54" s="157" t="s">
        <v>185</v>
      </c>
      <c r="U54" s="157">
        <v>0.26</v>
      </c>
      <c r="V54" s="157">
        <f>ROUND(E54*U54,2)</f>
        <v>1.56</v>
      </c>
      <c r="W54" s="157"/>
      <c r="X54" s="157" t="s">
        <v>186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187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54"/>
      <c r="B55" s="155"/>
      <c r="C55" s="184" t="s">
        <v>1117</v>
      </c>
      <c r="D55" s="159"/>
      <c r="E55" s="160">
        <v>6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189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68">
        <v>18</v>
      </c>
      <c r="B56" s="169" t="s">
        <v>1118</v>
      </c>
      <c r="C56" s="183" t="s">
        <v>1119</v>
      </c>
      <c r="D56" s="170" t="s">
        <v>266</v>
      </c>
      <c r="E56" s="171">
        <v>2</v>
      </c>
      <c r="F56" s="172"/>
      <c r="G56" s="173">
        <f>ROUND(E56*F56,2)</f>
        <v>0</v>
      </c>
      <c r="H56" s="158"/>
      <c r="I56" s="157">
        <f>ROUND(E56*H56,2)</f>
        <v>0</v>
      </c>
      <c r="J56" s="158"/>
      <c r="K56" s="157">
        <f>ROUND(E56*J56,2)</f>
        <v>0</v>
      </c>
      <c r="L56" s="157">
        <v>21</v>
      </c>
      <c r="M56" s="157">
        <f>G56*(1+L56/100)</f>
        <v>0</v>
      </c>
      <c r="N56" s="157">
        <v>6.0000000000000002E-5</v>
      </c>
      <c r="O56" s="157">
        <f>ROUND(E56*N56,2)</f>
        <v>0</v>
      </c>
      <c r="P56" s="157">
        <v>0</v>
      </c>
      <c r="Q56" s="157">
        <f>ROUND(E56*P56,2)</f>
        <v>0</v>
      </c>
      <c r="R56" s="157"/>
      <c r="S56" s="157" t="s">
        <v>198</v>
      </c>
      <c r="T56" s="157" t="s">
        <v>185</v>
      </c>
      <c r="U56" s="157">
        <v>0.28000000000000003</v>
      </c>
      <c r="V56" s="157">
        <f>ROUND(E56*U56,2)</f>
        <v>0.56000000000000005</v>
      </c>
      <c r="W56" s="157"/>
      <c r="X56" s="157" t="s">
        <v>186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187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184" t="s">
        <v>1120</v>
      </c>
      <c r="D57" s="159"/>
      <c r="E57" s="160">
        <v>2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189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68">
        <v>19</v>
      </c>
      <c r="B58" s="169" t="s">
        <v>1121</v>
      </c>
      <c r="C58" s="183" t="s">
        <v>1122</v>
      </c>
      <c r="D58" s="170" t="s">
        <v>266</v>
      </c>
      <c r="E58" s="171">
        <v>1</v>
      </c>
      <c r="F58" s="172"/>
      <c r="G58" s="173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21</v>
      </c>
      <c r="M58" s="157">
        <f>G58*(1+L58/100)</f>
        <v>0</v>
      </c>
      <c r="N58" s="157">
        <v>1.4999999999999999E-4</v>
      </c>
      <c r="O58" s="157">
        <f>ROUND(E58*N58,2)</f>
        <v>0</v>
      </c>
      <c r="P58" s="157">
        <v>0</v>
      </c>
      <c r="Q58" s="157">
        <f>ROUND(E58*P58,2)</f>
        <v>0</v>
      </c>
      <c r="R58" s="157"/>
      <c r="S58" s="157" t="s">
        <v>198</v>
      </c>
      <c r="T58" s="157" t="s">
        <v>185</v>
      </c>
      <c r="U58" s="157">
        <v>0.32</v>
      </c>
      <c r="V58" s="157">
        <f>ROUND(E58*U58,2)</f>
        <v>0.32</v>
      </c>
      <c r="W58" s="157"/>
      <c r="X58" s="157" t="s">
        <v>186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187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84" t="s">
        <v>1123</v>
      </c>
      <c r="D59" s="159"/>
      <c r="E59" s="160">
        <v>1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189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68">
        <v>20</v>
      </c>
      <c r="B60" s="169" t="s">
        <v>1124</v>
      </c>
      <c r="C60" s="183" t="s">
        <v>1125</v>
      </c>
      <c r="D60" s="170" t="s">
        <v>266</v>
      </c>
      <c r="E60" s="171">
        <v>10</v>
      </c>
      <c r="F60" s="172"/>
      <c r="G60" s="173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21</v>
      </c>
      <c r="M60" s="157">
        <f>G60*(1+L60/100)</f>
        <v>0</v>
      </c>
      <c r="N60" s="157">
        <v>6.0000000000000002E-5</v>
      </c>
      <c r="O60" s="157">
        <f>ROUND(E60*N60,2)</f>
        <v>0</v>
      </c>
      <c r="P60" s="157">
        <v>0</v>
      </c>
      <c r="Q60" s="157">
        <f>ROUND(E60*P60,2)</f>
        <v>0</v>
      </c>
      <c r="R60" s="157"/>
      <c r="S60" s="157" t="s">
        <v>198</v>
      </c>
      <c r="T60" s="157" t="s">
        <v>185</v>
      </c>
      <c r="U60" s="157">
        <v>0.26</v>
      </c>
      <c r="V60" s="157">
        <f>ROUND(E60*U60,2)</f>
        <v>2.6</v>
      </c>
      <c r="W60" s="157"/>
      <c r="X60" s="157" t="s">
        <v>186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187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54"/>
      <c r="B61" s="155"/>
      <c r="C61" s="184" t="s">
        <v>1126</v>
      </c>
      <c r="D61" s="159"/>
      <c r="E61" s="160">
        <v>10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189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68">
        <v>21</v>
      </c>
      <c r="B62" s="169" t="s">
        <v>1127</v>
      </c>
      <c r="C62" s="183" t="s">
        <v>1128</v>
      </c>
      <c r="D62" s="170" t="s">
        <v>232</v>
      </c>
      <c r="E62" s="171">
        <v>50</v>
      </c>
      <c r="F62" s="172"/>
      <c r="G62" s="173">
        <f>ROUND(E62*F62,2)</f>
        <v>0</v>
      </c>
      <c r="H62" s="158"/>
      <c r="I62" s="157">
        <f>ROUND(E62*H62,2)</f>
        <v>0</v>
      </c>
      <c r="J62" s="158"/>
      <c r="K62" s="157">
        <f>ROUND(E62*J62,2)</f>
        <v>0</v>
      </c>
      <c r="L62" s="157">
        <v>21</v>
      </c>
      <c r="M62" s="157">
        <f>G62*(1+L62/100)</f>
        <v>0</v>
      </c>
      <c r="N62" s="157">
        <v>7.6000000000000004E-4</v>
      </c>
      <c r="O62" s="157">
        <f>ROUND(E62*N62,2)</f>
        <v>0.04</v>
      </c>
      <c r="P62" s="157">
        <v>0</v>
      </c>
      <c r="Q62" s="157">
        <f>ROUND(E62*P62,2)</f>
        <v>0</v>
      </c>
      <c r="R62" s="157"/>
      <c r="S62" s="157" t="s">
        <v>198</v>
      </c>
      <c r="T62" s="157" t="s">
        <v>185</v>
      </c>
      <c r="U62" s="157">
        <v>0.29737999999999998</v>
      </c>
      <c r="V62" s="157">
        <f>ROUND(E62*U62,2)</f>
        <v>14.87</v>
      </c>
      <c r="W62" s="157"/>
      <c r="X62" s="157" t="s">
        <v>186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187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4" t="s">
        <v>1129</v>
      </c>
      <c r="D63" s="159"/>
      <c r="E63" s="160">
        <v>15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189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54"/>
      <c r="B64" s="155"/>
      <c r="C64" s="184" t="s">
        <v>1130</v>
      </c>
      <c r="D64" s="159"/>
      <c r="E64" s="160">
        <v>35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189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68">
        <v>22</v>
      </c>
      <c r="B65" s="169" t="s">
        <v>1131</v>
      </c>
      <c r="C65" s="183" t="s">
        <v>1132</v>
      </c>
      <c r="D65" s="170" t="s">
        <v>266</v>
      </c>
      <c r="E65" s="171">
        <v>12</v>
      </c>
      <c r="F65" s="172"/>
      <c r="G65" s="173">
        <f>ROUND(E65*F65,2)</f>
        <v>0</v>
      </c>
      <c r="H65" s="158"/>
      <c r="I65" s="157">
        <f>ROUND(E65*H65,2)</f>
        <v>0</v>
      </c>
      <c r="J65" s="158"/>
      <c r="K65" s="157">
        <f>ROUND(E65*J65,2)</f>
        <v>0</v>
      </c>
      <c r="L65" s="157">
        <v>21</v>
      </c>
      <c r="M65" s="157">
        <f>G65*(1+L65/100)</f>
        <v>0</v>
      </c>
      <c r="N65" s="157">
        <v>0</v>
      </c>
      <c r="O65" s="157">
        <f>ROUND(E65*N65,2)</f>
        <v>0</v>
      </c>
      <c r="P65" s="157">
        <v>0</v>
      </c>
      <c r="Q65" s="157">
        <f>ROUND(E65*P65,2)</f>
        <v>0</v>
      </c>
      <c r="R65" s="157"/>
      <c r="S65" s="157" t="s">
        <v>198</v>
      </c>
      <c r="T65" s="157" t="s">
        <v>185</v>
      </c>
      <c r="U65" s="157">
        <v>0.11600000000000001</v>
      </c>
      <c r="V65" s="157">
        <f>ROUND(E65*U65,2)</f>
        <v>1.39</v>
      </c>
      <c r="W65" s="157"/>
      <c r="X65" s="157" t="s">
        <v>186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187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84" t="s">
        <v>1133</v>
      </c>
      <c r="D66" s="159"/>
      <c r="E66" s="160">
        <v>12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189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68">
        <v>23</v>
      </c>
      <c r="B67" s="169" t="s">
        <v>1134</v>
      </c>
      <c r="C67" s="183" t="s">
        <v>1135</v>
      </c>
      <c r="D67" s="170" t="s">
        <v>232</v>
      </c>
      <c r="E67" s="171">
        <v>68.099999999999994</v>
      </c>
      <c r="F67" s="172"/>
      <c r="G67" s="173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21</v>
      </c>
      <c r="M67" s="157">
        <f>G67*(1+L67/100)</f>
        <v>0</v>
      </c>
      <c r="N67" s="157">
        <v>0</v>
      </c>
      <c r="O67" s="157">
        <f>ROUND(E67*N67,2)</f>
        <v>0</v>
      </c>
      <c r="P67" s="157">
        <v>0</v>
      </c>
      <c r="Q67" s="157">
        <f>ROUND(E67*P67,2)</f>
        <v>0</v>
      </c>
      <c r="R67" s="157"/>
      <c r="S67" s="157" t="s">
        <v>198</v>
      </c>
      <c r="T67" s="157" t="s">
        <v>185</v>
      </c>
      <c r="U67" s="157">
        <v>1.7999999999999999E-2</v>
      </c>
      <c r="V67" s="157">
        <f>ROUND(E67*U67,2)</f>
        <v>1.23</v>
      </c>
      <c r="W67" s="157"/>
      <c r="X67" s="157" t="s">
        <v>186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187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184" t="s">
        <v>1110</v>
      </c>
      <c r="D68" s="159"/>
      <c r="E68" s="160">
        <v>12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189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84" t="s">
        <v>1108</v>
      </c>
      <c r="D69" s="159"/>
      <c r="E69" s="160">
        <v>6.1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189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/>
      <c r="B70" s="155"/>
      <c r="C70" s="184" t="s">
        <v>1136</v>
      </c>
      <c r="D70" s="159"/>
      <c r="E70" s="160">
        <v>15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189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54"/>
      <c r="B71" s="155"/>
      <c r="C71" s="184" t="s">
        <v>1137</v>
      </c>
      <c r="D71" s="159"/>
      <c r="E71" s="160">
        <v>35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189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>
        <v>24</v>
      </c>
      <c r="B72" s="155" t="s">
        <v>918</v>
      </c>
      <c r="C72" s="186" t="s">
        <v>919</v>
      </c>
      <c r="D72" s="156" t="s">
        <v>0</v>
      </c>
      <c r="E72" s="180"/>
      <c r="F72" s="158"/>
      <c r="G72" s="157">
        <f>ROUND(E72*F72,2)</f>
        <v>0</v>
      </c>
      <c r="H72" s="158"/>
      <c r="I72" s="157">
        <f>ROUND(E72*H72,2)</f>
        <v>0</v>
      </c>
      <c r="J72" s="158"/>
      <c r="K72" s="157">
        <f>ROUND(E72*J72,2)</f>
        <v>0</v>
      </c>
      <c r="L72" s="157">
        <v>21</v>
      </c>
      <c r="M72" s="157">
        <f>G72*(1+L72/100)</f>
        <v>0</v>
      </c>
      <c r="N72" s="157">
        <v>0</v>
      </c>
      <c r="O72" s="157">
        <f>ROUND(E72*N72,2)</f>
        <v>0</v>
      </c>
      <c r="P72" s="157">
        <v>0</v>
      </c>
      <c r="Q72" s="157">
        <f>ROUND(E72*P72,2)</f>
        <v>0</v>
      </c>
      <c r="R72" s="157"/>
      <c r="S72" s="157" t="s">
        <v>198</v>
      </c>
      <c r="T72" s="157" t="s">
        <v>185</v>
      </c>
      <c r="U72" s="157">
        <v>0</v>
      </c>
      <c r="V72" s="157">
        <f>ROUND(E72*U72,2)</f>
        <v>0</v>
      </c>
      <c r="W72" s="157"/>
      <c r="X72" s="157" t="s">
        <v>210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211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x14ac:dyDescent="0.2">
      <c r="A73" s="162" t="s">
        <v>179</v>
      </c>
      <c r="B73" s="163" t="s">
        <v>126</v>
      </c>
      <c r="C73" s="182" t="s">
        <v>127</v>
      </c>
      <c r="D73" s="164"/>
      <c r="E73" s="165"/>
      <c r="F73" s="166"/>
      <c r="G73" s="167">
        <f>SUMIF(AG74:AG104,"&lt;&gt;NOR",G74:G104)</f>
        <v>0</v>
      </c>
      <c r="H73" s="161"/>
      <c r="I73" s="161">
        <f>SUM(I74:I104)</f>
        <v>0</v>
      </c>
      <c r="J73" s="161"/>
      <c r="K73" s="161">
        <f>SUM(K74:K104)</f>
        <v>0</v>
      </c>
      <c r="L73" s="161"/>
      <c r="M73" s="161">
        <f>SUM(M74:M104)</f>
        <v>0</v>
      </c>
      <c r="N73" s="161"/>
      <c r="O73" s="161">
        <f>SUM(O74:O104)</f>
        <v>0.19</v>
      </c>
      <c r="P73" s="161"/>
      <c r="Q73" s="161">
        <f>SUM(Q74:Q104)</f>
        <v>0.05</v>
      </c>
      <c r="R73" s="161"/>
      <c r="S73" s="161"/>
      <c r="T73" s="161"/>
      <c r="U73" s="161"/>
      <c r="V73" s="161">
        <f>SUM(V74:V104)</f>
        <v>23.8</v>
      </c>
      <c r="W73" s="161"/>
      <c r="X73" s="161"/>
      <c r="AG73" t="s">
        <v>180</v>
      </c>
    </row>
    <row r="74" spans="1:60" ht="22.5" outlineLevel="1" x14ac:dyDescent="0.2">
      <c r="A74" s="168">
        <v>25</v>
      </c>
      <c r="B74" s="169" t="s">
        <v>1138</v>
      </c>
      <c r="C74" s="183" t="s">
        <v>1139</v>
      </c>
      <c r="D74" s="170" t="s">
        <v>266</v>
      </c>
      <c r="E74" s="171">
        <v>5</v>
      </c>
      <c r="F74" s="172"/>
      <c r="G74" s="173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21</v>
      </c>
      <c r="M74" s="157">
        <f>G74*(1+L74/100)</f>
        <v>0</v>
      </c>
      <c r="N74" s="157">
        <v>2.5999999999999998E-4</v>
      </c>
      <c r="O74" s="157">
        <f>ROUND(E74*N74,2)</f>
        <v>0</v>
      </c>
      <c r="P74" s="157">
        <v>0</v>
      </c>
      <c r="Q74" s="157">
        <f>ROUND(E74*P74,2)</f>
        <v>0</v>
      </c>
      <c r="R74" s="157"/>
      <c r="S74" s="157" t="s">
        <v>198</v>
      </c>
      <c r="T74" s="157" t="s">
        <v>185</v>
      </c>
      <c r="U74" s="157">
        <v>7.1999999999999995E-2</v>
      </c>
      <c r="V74" s="157">
        <f>ROUND(E74*U74,2)</f>
        <v>0.36</v>
      </c>
      <c r="W74" s="157"/>
      <c r="X74" s="157" t="s">
        <v>186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187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184" t="s">
        <v>1140</v>
      </c>
      <c r="D75" s="159"/>
      <c r="E75" s="160">
        <v>4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189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54"/>
      <c r="B76" s="155"/>
      <c r="C76" s="184" t="s">
        <v>1141</v>
      </c>
      <c r="D76" s="159"/>
      <c r="E76" s="160">
        <v>1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189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68">
        <v>26</v>
      </c>
      <c r="B77" s="169" t="s">
        <v>1142</v>
      </c>
      <c r="C77" s="183" t="s">
        <v>1143</v>
      </c>
      <c r="D77" s="170" t="s">
        <v>266</v>
      </c>
      <c r="E77" s="171">
        <v>2</v>
      </c>
      <c r="F77" s="172"/>
      <c r="G77" s="173">
        <f>ROUND(E77*F77,2)</f>
        <v>0</v>
      </c>
      <c r="H77" s="158"/>
      <c r="I77" s="157">
        <f>ROUND(E77*H77,2)</f>
        <v>0</v>
      </c>
      <c r="J77" s="158"/>
      <c r="K77" s="157">
        <f>ROUND(E77*J77,2)</f>
        <v>0</v>
      </c>
      <c r="L77" s="157">
        <v>21</v>
      </c>
      <c r="M77" s="157">
        <f>G77*(1+L77/100)</f>
        <v>0</v>
      </c>
      <c r="N77" s="157">
        <v>2.0000000000000001E-4</v>
      </c>
      <c r="O77" s="157">
        <f>ROUND(E77*N77,2)</f>
        <v>0</v>
      </c>
      <c r="P77" s="157">
        <v>0</v>
      </c>
      <c r="Q77" s="157">
        <f>ROUND(E77*P77,2)</f>
        <v>0</v>
      </c>
      <c r="R77" s="157"/>
      <c r="S77" s="157" t="s">
        <v>198</v>
      </c>
      <c r="T77" s="157" t="s">
        <v>185</v>
      </c>
      <c r="U77" s="157">
        <v>0.17499999999999999</v>
      </c>
      <c r="V77" s="157">
        <f>ROUND(E77*U77,2)</f>
        <v>0.35</v>
      </c>
      <c r="W77" s="157"/>
      <c r="X77" s="157" t="s">
        <v>186</v>
      </c>
      <c r="Y77" s="147"/>
      <c r="Z77" s="147"/>
      <c r="AA77" s="147"/>
      <c r="AB77" s="147"/>
      <c r="AC77" s="147"/>
      <c r="AD77" s="147"/>
      <c r="AE77" s="147"/>
      <c r="AF77" s="147"/>
      <c r="AG77" s="147" t="s">
        <v>187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184" t="s">
        <v>1144</v>
      </c>
      <c r="D78" s="159"/>
      <c r="E78" s="160">
        <v>2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189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68">
        <v>27</v>
      </c>
      <c r="B79" s="169" t="s">
        <v>1145</v>
      </c>
      <c r="C79" s="183" t="s">
        <v>1146</v>
      </c>
      <c r="D79" s="170" t="s">
        <v>266</v>
      </c>
      <c r="E79" s="171">
        <v>2</v>
      </c>
      <c r="F79" s="172"/>
      <c r="G79" s="173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21</v>
      </c>
      <c r="M79" s="157">
        <f>G79*(1+L79/100)</f>
        <v>0</v>
      </c>
      <c r="N79" s="157">
        <v>1.4999999999999999E-4</v>
      </c>
      <c r="O79" s="157">
        <f>ROUND(E79*N79,2)</f>
        <v>0</v>
      </c>
      <c r="P79" s="157">
        <v>0</v>
      </c>
      <c r="Q79" s="157">
        <f>ROUND(E79*P79,2)</f>
        <v>0</v>
      </c>
      <c r="R79" s="157"/>
      <c r="S79" s="157" t="s">
        <v>198</v>
      </c>
      <c r="T79" s="157" t="s">
        <v>185</v>
      </c>
      <c r="U79" s="157">
        <v>8.2000000000000003E-2</v>
      </c>
      <c r="V79" s="157">
        <f>ROUND(E79*U79,2)</f>
        <v>0.16</v>
      </c>
      <c r="W79" s="157"/>
      <c r="X79" s="157" t="s">
        <v>186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187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54"/>
      <c r="B80" s="155"/>
      <c r="C80" s="184" t="s">
        <v>1147</v>
      </c>
      <c r="D80" s="159"/>
      <c r="E80" s="160">
        <v>2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189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68">
        <v>28</v>
      </c>
      <c r="B81" s="169" t="s">
        <v>1148</v>
      </c>
      <c r="C81" s="183" t="s">
        <v>1149</v>
      </c>
      <c r="D81" s="170" t="s">
        <v>266</v>
      </c>
      <c r="E81" s="171">
        <v>6</v>
      </c>
      <c r="F81" s="172"/>
      <c r="G81" s="173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21</v>
      </c>
      <c r="M81" s="157">
        <f>G81*(1+L81/100)</f>
        <v>0</v>
      </c>
      <c r="N81" s="157">
        <v>9.0000000000000006E-5</v>
      </c>
      <c r="O81" s="157">
        <f>ROUND(E81*N81,2)</f>
        <v>0</v>
      </c>
      <c r="P81" s="157">
        <v>0</v>
      </c>
      <c r="Q81" s="157">
        <f>ROUND(E81*P81,2)</f>
        <v>0</v>
      </c>
      <c r="R81" s="157"/>
      <c r="S81" s="157" t="s">
        <v>198</v>
      </c>
      <c r="T81" s="157" t="s">
        <v>185</v>
      </c>
      <c r="U81" s="157">
        <v>0.16400000000000001</v>
      </c>
      <c r="V81" s="157">
        <f>ROUND(E81*U81,2)</f>
        <v>0.98</v>
      </c>
      <c r="W81" s="157"/>
      <c r="X81" s="157" t="s">
        <v>186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187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54"/>
      <c r="B82" s="155"/>
      <c r="C82" s="184" t="s">
        <v>1150</v>
      </c>
      <c r="D82" s="159"/>
      <c r="E82" s="160">
        <v>5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189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184" t="s">
        <v>1151</v>
      </c>
      <c r="D83" s="159"/>
      <c r="E83" s="160">
        <v>1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189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68">
        <v>29</v>
      </c>
      <c r="B84" s="169" t="s">
        <v>1152</v>
      </c>
      <c r="C84" s="183" t="s">
        <v>1153</v>
      </c>
      <c r="D84" s="170" t="s">
        <v>809</v>
      </c>
      <c r="E84" s="171">
        <v>19</v>
      </c>
      <c r="F84" s="172"/>
      <c r="G84" s="173">
        <f>ROUND(E84*F84,2)</f>
        <v>0</v>
      </c>
      <c r="H84" s="158"/>
      <c r="I84" s="157">
        <f>ROUND(E84*H84,2)</f>
        <v>0</v>
      </c>
      <c r="J84" s="158"/>
      <c r="K84" s="157">
        <f>ROUND(E84*J84,2)</f>
        <v>0</v>
      </c>
      <c r="L84" s="157">
        <v>21</v>
      </c>
      <c r="M84" s="157">
        <f>G84*(1+L84/100)</f>
        <v>0</v>
      </c>
      <c r="N84" s="157">
        <v>2E-3</v>
      </c>
      <c r="O84" s="157">
        <f>ROUND(E84*N84,2)</f>
        <v>0.04</v>
      </c>
      <c r="P84" s="157">
        <v>0</v>
      </c>
      <c r="Q84" s="157">
        <f>ROUND(E84*P84,2)</f>
        <v>0</v>
      </c>
      <c r="R84" s="157"/>
      <c r="S84" s="157" t="s">
        <v>198</v>
      </c>
      <c r="T84" s="157" t="s">
        <v>185</v>
      </c>
      <c r="U84" s="157">
        <v>0.438</v>
      </c>
      <c r="V84" s="157">
        <f>ROUND(E84*U84,2)</f>
        <v>8.32</v>
      </c>
      <c r="W84" s="157"/>
      <c r="X84" s="157" t="s">
        <v>186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187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54"/>
      <c r="B85" s="155"/>
      <c r="C85" s="184" t="s">
        <v>1154</v>
      </c>
      <c r="D85" s="159"/>
      <c r="E85" s="160">
        <v>18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189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54"/>
      <c r="B86" s="155"/>
      <c r="C86" s="184" t="s">
        <v>1151</v>
      </c>
      <c r="D86" s="159"/>
      <c r="E86" s="160">
        <v>1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189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68">
        <v>30</v>
      </c>
      <c r="B87" s="169" t="s">
        <v>1155</v>
      </c>
      <c r="C87" s="183" t="s">
        <v>1156</v>
      </c>
      <c r="D87" s="170" t="s">
        <v>266</v>
      </c>
      <c r="E87" s="171">
        <v>1</v>
      </c>
      <c r="F87" s="172"/>
      <c r="G87" s="173">
        <f>ROUND(E87*F87,2)</f>
        <v>0</v>
      </c>
      <c r="H87" s="158"/>
      <c r="I87" s="157">
        <f>ROUND(E87*H87,2)</f>
        <v>0</v>
      </c>
      <c r="J87" s="158"/>
      <c r="K87" s="157">
        <f>ROUND(E87*J87,2)</f>
        <v>0</v>
      </c>
      <c r="L87" s="157">
        <v>21</v>
      </c>
      <c r="M87" s="157">
        <f>G87*(1+L87/100)</f>
        <v>0</v>
      </c>
      <c r="N87" s="157">
        <v>4.3560000000000001E-2</v>
      </c>
      <c r="O87" s="157">
        <f>ROUND(E87*N87,2)</f>
        <v>0.04</v>
      </c>
      <c r="P87" s="157">
        <v>0</v>
      </c>
      <c r="Q87" s="157">
        <f>ROUND(E87*P87,2)</f>
        <v>0</v>
      </c>
      <c r="R87" s="157"/>
      <c r="S87" s="157" t="s">
        <v>198</v>
      </c>
      <c r="T87" s="157" t="s">
        <v>185</v>
      </c>
      <c r="U87" s="157">
        <v>1</v>
      </c>
      <c r="V87" s="157">
        <f>ROUND(E87*U87,2)</f>
        <v>1</v>
      </c>
      <c r="W87" s="157"/>
      <c r="X87" s="157" t="s">
        <v>186</v>
      </c>
      <c r="Y87" s="147"/>
      <c r="Z87" s="147"/>
      <c r="AA87" s="147"/>
      <c r="AB87" s="147"/>
      <c r="AC87" s="147"/>
      <c r="AD87" s="147"/>
      <c r="AE87" s="147"/>
      <c r="AF87" s="147"/>
      <c r="AG87" s="147" t="s">
        <v>187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54"/>
      <c r="B88" s="155"/>
      <c r="C88" s="184" t="s">
        <v>1157</v>
      </c>
      <c r="D88" s="159"/>
      <c r="E88" s="160">
        <v>1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189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68">
        <v>31</v>
      </c>
      <c r="B89" s="169" t="s">
        <v>1158</v>
      </c>
      <c r="C89" s="183" t="s">
        <v>1159</v>
      </c>
      <c r="D89" s="170" t="s">
        <v>266</v>
      </c>
      <c r="E89" s="171">
        <v>1</v>
      </c>
      <c r="F89" s="172"/>
      <c r="G89" s="173">
        <f>ROUND(E89*F89,2)</f>
        <v>0</v>
      </c>
      <c r="H89" s="158"/>
      <c r="I89" s="157">
        <f>ROUND(E89*H89,2)</f>
        <v>0</v>
      </c>
      <c r="J89" s="158"/>
      <c r="K89" s="157">
        <f>ROUND(E89*J89,2)</f>
        <v>0</v>
      </c>
      <c r="L89" s="157">
        <v>21</v>
      </c>
      <c r="M89" s="157">
        <f>G89*(1+L89/100)</f>
        <v>0</v>
      </c>
      <c r="N89" s="157">
        <v>4.4080000000000001E-2</v>
      </c>
      <c r="O89" s="157">
        <f>ROUND(E89*N89,2)</f>
        <v>0.04</v>
      </c>
      <c r="P89" s="157">
        <v>0</v>
      </c>
      <c r="Q89" s="157">
        <f>ROUND(E89*P89,2)</f>
        <v>0</v>
      </c>
      <c r="R89" s="157"/>
      <c r="S89" s="157" t="s">
        <v>198</v>
      </c>
      <c r="T89" s="157" t="s">
        <v>185</v>
      </c>
      <c r="U89" s="157">
        <v>1.0369999999999999</v>
      </c>
      <c r="V89" s="157">
        <f>ROUND(E89*U89,2)</f>
        <v>1.04</v>
      </c>
      <c r="W89" s="157"/>
      <c r="X89" s="157" t="s">
        <v>186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187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54"/>
      <c r="B90" s="155"/>
      <c r="C90" s="184" t="s">
        <v>1151</v>
      </c>
      <c r="D90" s="159"/>
      <c r="E90" s="160">
        <v>1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189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68">
        <v>32</v>
      </c>
      <c r="B91" s="169" t="s">
        <v>1160</v>
      </c>
      <c r="C91" s="183" t="s">
        <v>1161</v>
      </c>
      <c r="D91" s="170" t="s">
        <v>266</v>
      </c>
      <c r="E91" s="171">
        <v>1</v>
      </c>
      <c r="F91" s="172"/>
      <c r="G91" s="173">
        <f>ROUND(E91*F91,2)</f>
        <v>0</v>
      </c>
      <c r="H91" s="158"/>
      <c r="I91" s="157">
        <f>ROUND(E91*H91,2)</f>
        <v>0</v>
      </c>
      <c r="J91" s="158"/>
      <c r="K91" s="157">
        <f>ROUND(E91*J91,2)</f>
        <v>0</v>
      </c>
      <c r="L91" s="157">
        <v>21</v>
      </c>
      <c r="M91" s="157">
        <f>G91*(1+L91/100)</f>
        <v>0</v>
      </c>
      <c r="N91" s="157">
        <v>4.2160000000000003E-2</v>
      </c>
      <c r="O91" s="157">
        <f>ROUND(E91*N91,2)</f>
        <v>0.04</v>
      </c>
      <c r="P91" s="157">
        <v>0</v>
      </c>
      <c r="Q91" s="157">
        <f>ROUND(E91*P91,2)</f>
        <v>0</v>
      </c>
      <c r="R91" s="157"/>
      <c r="S91" s="157" t="s">
        <v>198</v>
      </c>
      <c r="T91" s="157" t="s">
        <v>185</v>
      </c>
      <c r="U91" s="157">
        <v>1.0109999999999999</v>
      </c>
      <c r="V91" s="157">
        <f>ROUND(E91*U91,2)</f>
        <v>1.01</v>
      </c>
      <c r="W91" s="157"/>
      <c r="X91" s="157" t="s">
        <v>186</v>
      </c>
      <c r="Y91" s="147"/>
      <c r="Z91" s="147"/>
      <c r="AA91" s="147"/>
      <c r="AB91" s="147"/>
      <c r="AC91" s="147"/>
      <c r="AD91" s="147"/>
      <c r="AE91" s="147"/>
      <c r="AF91" s="147"/>
      <c r="AG91" s="147" t="s">
        <v>187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54"/>
      <c r="B92" s="155"/>
      <c r="C92" s="184" t="s">
        <v>1162</v>
      </c>
      <c r="D92" s="159"/>
      <c r="E92" s="160">
        <v>1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189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68">
        <v>33</v>
      </c>
      <c r="B93" s="169" t="s">
        <v>1163</v>
      </c>
      <c r="C93" s="183" t="s">
        <v>1164</v>
      </c>
      <c r="D93" s="170" t="s">
        <v>266</v>
      </c>
      <c r="E93" s="171">
        <v>8</v>
      </c>
      <c r="F93" s="172"/>
      <c r="G93" s="173">
        <f>ROUND(E93*F93,2)</f>
        <v>0</v>
      </c>
      <c r="H93" s="158"/>
      <c r="I93" s="157">
        <f>ROUND(E93*H93,2)</f>
        <v>0</v>
      </c>
      <c r="J93" s="158"/>
      <c r="K93" s="157">
        <f>ROUND(E93*J93,2)</f>
        <v>0</v>
      </c>
      <c r="L93" s="157">
        <v>21</v>
      </c>
      <c r="M93" s="157">
        <f>G93*(1+L93/100)</f>
        <v>0</v>
      </c>
      <c r="N93" s="157">
        <v>0</v>
      </c>
      <c r="O93" s="157">
        <f>ROUND(E93*N93,2)</f>
        <v>0</v>
      </c>
      <c r="P93" s="157">
        <v>0</v>
      </c>
      <c r="Q93" s="157">
        <f>ROUND(E93*P93,2)</f>
        <v>0</v>
      </c>
      <c r="R93" s="157"/>
      <c r="S93" s="157" t="s">
        <v>198</v>
      </c>
      <c r="T93" s="157" t="s">
        <v>185</v>
      </c>
      <c r="U93" s="157">
        <v>1.008</v>
      </c>
      <c r="V93" s="157">
        <f>ROUND(E93*U93,2)</f>
        <v>8.06</v>
      </c>
      <c r="W93" s="157"/>
      <c r="X93" s="157" t="s">
        <v>186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187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2.5" outlineLevel="1" x14ac:dyDescent="0.2">
      <c r="A94" s="154"/>
      <c r="B94" s="155"/>
      <c r="C94" s="184" t="s">
        <v>1165</v>
      </c>
      <c r="D94" s="159"/>
      <c r="E94" s="160">
        <v>8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189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ht="22.5" outlineLevel="1" x14ac:dyDescent="0.2">
      <c r="A95" s="168">
        <v>34</v>
      </c>
      <c r="B95" s="169" t="s">
        <v>1166</v>
      </c>
      <c r="C95" s="183" t="s">
        <v>1167</v>
      </c>
      <c r="D95" s="170" t="s">
        <v>266</v>
      </c>
      <c r="E95" s="171">
        <v>2</v>
      </c>
      <c r="F95" s="172"/>
      <c r="G95" s="173">
        <f>ROUND(E95*F95,2)</f>
        <v>0</v>
      </c>
      <c r="H95" s="158"/>
      <c r="I95" s="157">
        <f>ROUND(E95*H95,2)</f>
        <v>0</v>
      </c>
      <c r="J95" s="158"/>
      <c r="K95" s="157">
        <f>ROUND(E95*J95,2)</f>
        <v>0</v>
      </c>
      <c r="L95" s="157">
        <v>21</v>
      </c>
      <c r="M95" s="157">
        <f>G95*(1+L95/100)</f>
        <v>0</v>
      </c>
      <c r="N95" s="157">
        <v>8.0000000000000007E-5</v>
      </c>
      <c r="O95" s="157">
        <f>ROUND(E95*N95,2)</f>
        <v>0</v>
      </c>
      <c r="P95" s="157">
        <v>2.4930000000000001E-2</v>
      </c>
      <c r="Q95" s="157">
        <f>ROUND(E95*P95,2)</f>
        <v>0.05</v>
      </c>
      <c r="R95" s="157"/>
      <c r="S95" s="157" t="s">
        <v>198</v>
      </c>
      <c r="T95" s="157" t="s">
        <v>185</v>
      </c>
      <c r="U95" s="157">
        <v>0.26800000000000002</v>
      </c>
      <c r="V95" s="157">
        <f>ROUND(E95*U95,2)</f>
        <v>0.54</v>
      </c>
      <c r="W95" s="157"/>
      <c r="X95" s="157" t="s">
        <v>186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187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184" t="s">
        <v>1168</v>
      </c>
      <c r="D96" s="159"/>
      <c r="E96" s="160">
        <v>2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189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68">
        <v>35</v>
      </c>
      <c r="B97" s="169" t="s">
        <v>1169</v>
      </c>
      <c r="C97" s="183" t="s">
        <v>1170</v>
      </c>
      <c r="D97" s="170" t="s">
        <v>266</v>
      </c>
      <c r="E97" s="171">
        <v>2</v>
      </c>
      <c r="F97" s="172"/>
      <c r="G97" s="173">
        <f>ROUND(E97*F97,2)</f>
        <v>0</v>
      </c>
      <c r="H97" s="158"/>
      <c r="I97" s="157">
        <f>ROUND(E97*H97,2)</f>
        <v>0</v>
      </c>
      <c r="J97" s="158"/>
      <c r="K97" s="157">
        <f>ROUND(E97*J97,2)</f>
        <v>0</v>
      </c>
      <c r="L97" s="157">
        <v>21</v>
      </c>
      <c r="M97" s="157">
        <f>G97*(1+L97/100)</f>
        <v>0</v>
      </c>
      <c r="N97" s="157">
        <v>1.4500000000000001E-2</v>
      </c>
      <c r="O97" s="157">
        <f>ROUND(E97*N97,2)</f>
        <v>0.03</v>
      </c>
      <c r="P97" s="157">
        <v>0</v>
      </c>
      <c r="Q97" s="157">
        <f>ROUND(E97*P97,2)</f>
        <v>0</v>
      </c>
      <c r="R97" s="157"/>
      <c r="S97" s="157" t="s">
        <v>198</v>
      </c>
      <c r="T97" s="157" t="s">
        <v>185</v>
      </c>
      <c r="U97" s="157">
        <v>0.98799999999999999</v>
      </c>
      <c r="V97" s="157">
        <f>ROUND(E97*U97,2)</f>
        <v>1.98</v>
      </c>
      <c r="W97" s="157"/>
      <c r="X97" s="157" t="s">
        <v>186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187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184" t="s">
        <v>1171</v>
      </c>
      <c r="D98" s="159"/>
      <c r="E98" s="160">
        <v>2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189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68">
        <v>36</v>
      </c>
      <c r="B99" s="169" t="s">
        <v>1172</v>
      </c>
      <c r="C99" s="183" t="s">
        <v>1173</v>
      </c>
      <c r="D99" s="170" t="s">
        <v>266</v>
      </c>
      <c r="E99" s="171">
        <v>4</v>
      </c>
      <c r="F99" s="172"/>
      <c r="G99" s="173">
        <f>ROUND(E99*F99,2)</f>
        <v>0</v>
      </c>
      <c r="H99" s="158"/>
      <c r="I99" s="157">
        <f>ROUND(E99*H99,2)</f>
        <v>0</v>
      </c>
      <c r="J99" s="158"/>
      <c r="K99" s="157">
        <f>ROUND(E99*J99,2)</f>
        <v>0</v>
      </c>
      <c r="L99" s="157">
        <v>21</v>
      </c>
      <c r="M99" s="157">
        <f>G99*(1+L99/100)</f>
        <v>0</v>
      </c>
      <c r="N99" s="157">
        <v>1.0000000000000001E-5</v>
      </c>
      <c r="O99" s="157">
        <f>ROUND(E99*N99,2)</f>
        <v>0</v>
      </c>
      <c r="P99" s="157">
        <v>0</v>
      </c>
      <c r="Q99" s="157">
        <f>ROUND(E99*P99,2)</f>
        <v>0</v>
      </c>
      <c r="R99" s="157" t="s">
        <v>192</v>
      </c>
      <c r="S99" s="157" t="s">
        <v>198</v>
      </c>
      <c r="T99" s="157" t="s">
        <v>185</v>
      </c>
      <c r="U99" s="157">
        <v>0</v>
      </c>
      <c r="V99" s="157">
        <f>ROUND(E99*U99,2)</f>
        <v>0</v>
      </c>
      <c r="W99" s="157"/>
      <c r="X99" s="157" t="s">
        <v>193</v>
      </c>
      <c r="Y99" s="147"/>
      <c r="Z99" s="147"/>
      <c r="AA99" s="147"/>
      <c r="AB99" s="147"/>
      <c r="AC99" s="147"/>
      <c r="AD99" s="147"/>
      <c r="AE99" s="147"/>
      <c r="AF99" s="147"/>
      <c r="AG99" s="147" t="s">
        <v>194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54"/>
      <c r="B100" s="155"/>
      <c r="C100" s="184" t="s">
        <v>1174</v>
      </c>
      <c r="D100" s="159"/>
      <c r="E100" s="160">
        <v>4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189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68">
        <v>37</v>
      </c>
      <c r="B101" s="169" t="s">
        <v>1175</v>
      </c>
      <c r="C101" s="183" t="s">
        <v>1176</v>
      </c>
      <c r="D101" s="170" t="s">
        <v>266</v>
      </c>
      <c r="E101" s="171">
        <v>18</v>
      </c>
      <c r="F101" s="172"/>
      <c r="G101" s="173">
        <f>ROUND(E101*F101,2)</f>
        <v>0</v>
      </c>
      <c r="H101" s="158"/>
      <c r="I101" s="157">
        <f>ROUND(E101*H101,2)</f>
        <v>0</v>
      </c>
      <c r="J101" s="158"/>
      <c r="K101" s="157">
        <f>ROUND(E101*J101,2)</f>
        <v>0</v>
      </c>
      <c r="L101" s="157">
        <v>21</v>
      </c>
      <c r="M101" s="157">
        <f>G101*(1+L101/100)</f>
        <v>0</v>
      </c>
      <c r="N101" s="157">
        <v>2.0000000000000002E-5</v>
      </c>
      <c r="O101" s="157">
        <f>ROUND(E101*N101,2)</f>
        <v>0</v>
      </c>
      <c r="P101" s="157">
        <v>0</v>
      </c>
      <c r="Q101" s="157">
        <f>ROUND(E101*P101,2)</f>
        <v>0</v>
      </c>
      <c r="R101" s="157" t="s">
        <v>192</v>
      </c>
      <c r="S101" s="157" t="s">
        <v>198</v>
      </c>
      <c r="T101" s="157" t="s">
        <v>185</v>
      </c>
      <c r="U101" s="157">
        <v>0</v>
      </c>
      <c r="V101" s="157">
        <f>ROUND(E101*U101,2)</f>
        <v>0</v>
      </c>
      <c r="W101" s="157"/>
      <c r="X101" s="157" t="s">
        <v>193</v>
      </c>
      <c r="Y101" s="147"/>
      <c r="Z101" s="147"/>
      <c r="AA101" s="147"/>
      <c r="AB101" s="147"/>
      <c r="AC101" s="147"/>
      <c r="AD101" s="147"/>
      <c r="AE101" s="147"/>
      <c r="AF101" s="147"/>
      <c r="AG101" s="147" t="s">
        <v>194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54"/>
      <c r="B102" s="155"/>
      <c r="C102" s="184" t="s">
        <v>1177</v>
      </c>
      <c r="D102" s="159"/>
      <c r="E102" s="160">
        <v>17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189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54"/>
      <c r="B103" s="155"/>
      <c r="C103" s="184" t="s">
        <v>1178</v>
      </c>
      <c r="D103" s="159"/>
      <c r="E103" s="160">
        <v>1</v>
      </c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7"/>
      <c r="Z103" s="147"/>
      <c r="AA103" s="147"/>
      <c r="AB103" s="147"/>
      <c r="AC103" s="147"/>
      <c r="AD103" s="147"/>
      <c r="AE103" s="147"/>
      <c r="AF103" s="147"/>
      <c r="AG103" s="147" t="s">
        <v>189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54">
        <v>38</v>
      </c>
      <c r="B104" s="155" t="s">
        <v>1179</v>
      </c>
      <c r="C104" s="186" t="s">
        <v>1180</v>
      </c>
      <c r="D104" s="156" t="s">
        <v>0</v>
      </c>
      <c r="E104" s="180"/>
      <c r="F104" s="158"/>
      <c r="G104" s="157">
        <f>ROUND(E104*F104,2)</f>
        <v>0</v>
      </c>
      <c r="H104" s="158"/>
      <c r="I104" s="157">
        <f>ROUND(E104*H104,2)</f>
        <v>0</v>
      </c>
      <c r="J104" s="158"/>
      <c r="K104" s="157">
        <f>ROUND(E104*J104,2)</f>
        <v>0</v>
      </c>
      <c r="L104" s="157">
        <v>21</v>
      </c>
      <c r="M104" s="157">
        <f>G104*(1+L104/100)</f>
        <v>0</v>
      </c>
      <c r="N104" s="157">
        <v>0</v>
      </c>
      <c r="O104" s="157">
        <f>ROUND(E104*N104,2)</f>
        <v>0</v>
      </c>
      <c r="P104" s="157">
        <v>0</v>
      </c>
      <c r="Q104" s="157">
        <f>ROUND(E104*P104,2)</f>
        <v>0</v>
      </c>
      <c r="R104" s="157"/>
      <c r="S104" s="157" t="s">
        <v>198</v>
      </c>
      <c r="T104" s="157" t="s">
        <v>185</v>
      </c>
      <c r="U104" s="157">
        <v>0</v>
      </c>
      <c r="V104" s="157">
        <f>ROUND(E104*U104,2)</f>
        <v>0</v>
      </c>
      <c r="W104" s="157"/>
      <c r="X104" s="157" t="s">
        <v>210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211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x14ac:dyDescent="0.2">
      <c r="A105" s="162" t="s">
        <v>179</v>
      </c>
      <c r="B105" s="163" t="s">
        <v>128</v>
      </c>
      <c r="C105" s="182" t="s">
        <v>129</v>
      </c>
      <c r="D105" s="164"/>
      <c r="E105" s="165"/>
      <c r="F105" s="166"/>
      <c r="G105" s="167">
        <f>SUMIF(AG106:AG122,"&lt;&gt;NOR",G106:G122)</f>
        <v>0</v>
      </c>
      <c r="H105" s="161"/>
      <c r="I105" s="161">
        <f>SUM(I106:I122)</f>
        <v>0</v>
      </c>
      <c r="J105" s="161"/>
      <c r="K105" s="161">
        <f>SUM(K106:K122)</f>
        <v>0</v>
      </c>
      <c r="L105" s="161"/>
      <c r="M105" s="161">
        <f>SUM(M106:M122)</f>
        <v>0</v>
      </c>
      <c r="N105" s="161"/>
      <c r="O105" s="161">
        <f>SUM(O106:O122)</f>
        <v>0</v>
      </c>
      <c r="P105" s="161"/>
      <c r="Q105" s="161">
        <f>SUM(Q106:Q122)</f>
        <v>0.31</v>
      </c>
      <c r="R105" s="161"/>
      <c r="S105" s="161"/>
      <c r="T105" s="161"/>
      <c r="U105" s="161"/>
      <c r="V105" s="161">
        <f>SUM(V106:V122)</f>
        <v>9.8999999999999986</v>
      </c>
      <c r="W105" s="161"/>
      <c r="X105" s="161"/>
      <c r="AG105" t="s">
        <v>180</v>
      </c>
    </row>
    <row r="106" spans="1:60" outlineLevel="1" x14ac:dyDescent="0.2">
      <c r="A106" s="168">
        <v>39</v>
      </c>
      <c r="B106" s="169" t="s">
        <v>1181</v>
      </c>
      <c r="C106" s="183" t="s">
        <v>1182</v>
      </c>
      <c r="D106" s="170" t="s">
        <v>266</v>
      </c>
      <c r="E106" s="171">
        <v>20</v>
      </c>
      <c r="F106" s="172"/>
      <c r="G106" s="173">
        <f>ROUND(E106*F106,2)</f>
        <v>0</v>
      </c>
      <c r="H106" s="158"/>
      <c r="I106" s="157">
        <f>ROUND(E106*H106,2)</f>
        <v>0</v>
      </c>
      <c r="J106" s="158"/>
      <c r="K106" s="157">
        <f>ROUND(E106*J106,2)</f>
        <v>0</v>
      </c>
      <c r="L106" s="157">
        <v>21</v>
      </c>
      <c r="M106" s="157">
        <f>G106*(1+L106/100)</f>
        <v>0</v>
      </c>
      <c r="N106" s="157">
        <v>0</v>
      </c>
      <c r="O106" s="157">
        <f>ROUND(E106*N106,2)</f>
        <v>0</v>
      </c>
      <c r="P106" s="157">
        <v>0</v>
      </c>
      <c r="Q106" s="157">
        <f>ROUND(E106*P106,2)</f>
        <v>0</v>
      </c>
      <c r="R106" s="157"/>
      <c r="S106" s="157" t="s">
        <v>198</v>
      </c>
      <c r="T106" s="157" t="s">
        <v>185</v>
      </c>
      <c r="U106" s="157">
        <v>1.6E-2</v>
      </c>
      <c r="V106" s="157">
        <f>ROUND(E106*U106,2)</f>
        <v>0.32</v>
      </c>
      <c r="W106" s="157"/>
      <c r="X106" s="157" t="s">
        <v>186</v>
      </c>
      <c r="Y106" s="147"/>
      <c r="Z106" s="147"/>
      <c r="AA106" s="147"/>
      <c r="AB106" s="147"/>
      <c r="AC106" s="147"/>
      <c r="AD106" s="147"/>
      <c r="AE106" s="147"/>
      <c r="AF106" s="147"/>
      <c r="AG106" s="147" t="s">
        <v>187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54"/>
      <c r="B107" s="155"/>
      <c r="C107" s="184" t="s">
        <v>1183</v>
      </c>
      <c r="D107" s="159"/>
      <c r="E107" s="160">
        <v>20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7"/>
      <c r="Z107" s="147"/>
      <c r="AA107" s="147"/>
      <c r="AB107" s="147"/>
      <c r="AC107" s="147"/>
      <c r="AD107" s="147"/>
      <c r="AE107" s="147"/>
      <c r="AF107" s="147"/>
      <c r="AG107" s="147" t="s">
        <v>189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68">
        <v>40</v>
      </c>
      <c r="B108" s="169" t="s">
        <v>714</v>
      </c>
      <c r="C108" s="183" t="s">
        <v>715</v>
      </c>
      <c r="D108" s="170" t="s">
        <v>232</v>
      </c>
      <c r="E108" s="171">
        <v>20</v>
      </c>
      <c r="F108" s="172"/>
      <c r="G108" s="173">
        <f>ROUND(E108*F108,2)</f>
        <v>0</v>
      </c>
      <c r="H108" s="158"/>
      <c r="I108" s="157">
        <f>ROUND(E108*H108,2)</f>
        <v>0</v>
      </c>
      <c r="J108" s="158"/>
      <c r="K108" s="157">
        <f>ROUND(E108*J108,2)</f>
        <v>0</v>
      </c>
      <c r="L108" s="157">
        <v>21</v>
      </c>
      <c r="M108" s="157">
        <f>G108*(1+L108/100)</f>
        <v>0</v>
      </c>
      <c r="N108" s="157">
        <v>3.0000000000000001E-5</v>
      </c>
      <c r="O108" s="157">
        <f>ROUND(E108*N108,2)</f>
        <v>0</v>
      </c>
      <c r="P108" s="157">
        <v>1.1000000000000001E-3</v>
      </c>
      <c r="Q108" s="157">
        <f>ROUND(E108*P108,2)</f>
        <v>0.02</v>
      </c>
      <c r="R108" s="157"/>
      <c r="S108" s="157" t="s">
        <v>198</v>
      </c>
      <c r="T108" s="157" t="s">
        <v>185</v>
      </c>
      <c r="U108" s="157">
        <v>0.08</v>
      </c>
      <c r="V108" s="157">
        <f>ROUND(E108*U108,2)</f>
        <v>1.6</v>
      </c>
      <c r="W108" s="157"/>
      <c r="X108" s="157" t="s">
        <v>186</v>
      </c>
      <c r="Y108" s="147"/>
      <c r="Z108" s="147"/>
      <c r="AA108" s="147"/>
      <c r="AB108" s="147"/>
      <c r="AC108" s="147"/>
      <c r="AD108" s="147"/>
      <c r="AE108" s="147"/>
      <c r="AF108" s="147"/>
      <c r="AG108" s="147" t="s">
        <v>187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54"/>
      <c r="B109" s="155"/>
      <c r="C109" s="184" t="s">
        <v>1184</v>
      </c>
      <c r="D109" s="159"/>
      <c r="E109" s="160">
        <v>20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7"/>
      <c r="Z109" s="147"/>
      <c r="AA109" s="147"/>
      <c r="AB109" s="147"/>
      <c r="AC109" s="147"/>
      <c r="AD109" s="147"/>
      <c r="AE109" s="147"/>
      <c r="AF109" s="147"/>
      <c r="AG109" s="147" t="s">
        <v>189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74">
        <v>41</v>
      </c>
      <c r="B110" s="175" t="s">
        <v>1185</v>
      </c>
      <c r="C110" s="185" t="s">
        <v>1186</v>
      </c>
      <c r="D110" s="176" t="s">
        <v>209</v>
      </c>
      <c r="E110" s="177">
        <v>1.5E-3</v>
      </c>
      <c r="F110" s="178"/>
      <c r="G110" s="179">
        <f>ROUND(E110*F110,2)</f>
        <v>0</v>
      </c>
      <c r="H110" s="158"/>
      <c r="I110" s="157">
        <f>ROUND(E110*H110,2)</f>
        <v>0</v>
      </c>
      <c r="J110" s="158"/>
      <c r="K110" s="157">
        <f>ROUND(E110*J110,2)</f>
        <v>0</v>
      </c>
      <c r="L110" s="157">
        <v>21</v>
      </c>
      <c r="M110" s="157">
        <f>G110*(1+L110/100)</f>
        <v>0</v>
      </c>
      <c r="N110" s="157">
        <v>0</v>
      </c>
      <c r="O110" s="157">
        <f>ROUND(E110*N110,2)</f>
        <v>0</v>
      </c>
      <c r="P110" s="157">
        <v>0</v>
      </c>
      <c r="Q110" s="157">
        <f>ROUND(E110*P110,2)</f>
        <v>0</v>
      </c>
      <c r="R110" s="157"/>
      <c r="S110" s="157" t="s">
        <v>198</v>
      </c>
      <c r="T110" s="157" t="s">
        <v>185</v>
      </c>
      <c r="U110" s="157">
        <v>3.5630000000000002</v>
      </c>
      <c r="V110" s="157">
        <f>ROUND(E110*U110,2)</f>
        <v>0.01</v>
      </c>
      <c r="W110" s="157"/>
      <c r="X110" s="157" t="s">
        <v>186</v>
      </c>
      <c r="Y110" s="147"/>
      <c r="Z110" s="147"/>
      <c r="AA110" s="147"/>
      <c r="AB110" s="147"/>
      <c r="AC110" s="147"/>
      <c r="AD110" s="147"/>
      <c r="AE110" s="147"/>
      <c r="AF110" s="147"/>
      <c r="AG110" s="147" t="s">
        <v>187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68">
        <v>42</v>
      </c>
      <c r="B111" s="169" t="s">
        <v>1187</v>
      </c>
      <c r="C111" s="183" t="s">
        <v>1188</v>
      </c>
      <c r="D111" s="170" t="s">
        <v>266</v>
      </c>
      <c r="E111" s="171">
        <v>20</v>
      </c>
      <c r="F111" s="172"/>
      <c r="G111" s="173">
        <f>ROUND(E111*F111,2)</f>
        <v>0</v>
      </c>
      <c r="H111" s="158"/>
      <c r="I111" s="157">
        <f>ROUND(E111*H111,2)</f>
        <v>0</v>
      </c>
      <c r="J111" s="158"/>
      <c r="K111" s="157">
        <f>ROUND(E111*J111,2)</f>
        <v>0</v>
      </c>
      <c r="L111" s="157">
        <v>21</v>
      </c>
      <c r="M111" s="157">
        <f>G111*(1+L111/100)</f>
        <v>0</v>
      </c>
      <c r="N111" s="157">
        <v>9.0000000000000006E-5</v>
      </c>
      <c r="O111" s="157">
        <f>ROUND(E111*N111,2)</f>
        <v>0</v>
      </c>
      <c r="P111" s="157">
        <v>4.4999999999999999E-4</v>
      </c>
      <c r="Q111" s="157">
        <f>ROUND(E111*P111,2)</f>
        <v>0.01</v>
      </c>
      <c r="R111" s="157"/>
      <c r="S111" s="157" t="s">
        <v>198</v>
      </c>
      <c r="T111" s="157" t="s">
        <v>185</v>
      </c>
      <c r="U111" s="157">
        <v>0.16600000000000001</v>
      </c>
      <c r="V111" s="157">
        <f>ROUND(E111*U111,2)</f>
        <v>3.32</v>
      </c>
      <c r="W111" s="157"/>
      <c r="X111" s="157" t="s">
        <v>186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187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54"/>
      <c r="B112" s="155"/>
      <c r="C112" s="184" t="s">
        <v>1189</v>
      </c>
      <c r="D112" s="159"/>
      <c r="E112" s="160">
        <v>20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189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ht="22.5" outlineLevel="1" x14ac:dyDescent="0.2">
      <c r="A113" s="168">
        <v>43</v>
      </c>
      <c r="B113" s="169" t="s">
        <v>1166</v>
      </c>
      <c r="C113" s="183" t="s">
        <v>1167</v>
      </c>
      <c r="D113" s="170" t="s">
        <v>266</v>
      </c>
      <c r="E113" s="171">
        <v>9</v>
      </c>
      <c r="F113" s="172"/>
      <c r="G113" s="173">
        <f>ROUND(E113*F113,2)</f>
        <v>0</v>
      </c>
      <c r="H113" s="158"/>
      <c r="I113" s="157">
        <f>ROUND(E113*H113,2)</f>
        <v>0</v>
      </c>
      <c r="J113" s="158"/>
      <c r="K113" s="157">
        <f>ROUND(E113*J113,2)</f>
        <v>0</v>
      </c>
      <c r="L113" s="157">
        <v>21</v>
      </c>
      <c r="M113" s="157">
        <f>G113*(1+L113/100)</f>
        <v>0</v>
      </c>
      <c r="N113" s="157">
        <v>8.0000000000000007E-5</v>
      </c>
      <c r="O113" s="157">
        <f>ROUND(E113*N113,2)</f>
        <v>0</v>
      </c>
      <c r="P113" s="157">
        <v>2.4930000000000001E-2</v>
      </c>
      <c r="Q113" s="157">
        <f>ROUND(E113*P113,2)</f>
        <v>0.22</v>
      </c>
      <c r="R113" s="157"/>
      <c r="S113" s="157" t="s">
        <v>198</v>
      </c>
      <c r="T113" s="157" t="s">
        <v>185</v>
      </c>
      <c r="U113" s="157">
        <v>0.26800000000000002</v>
      </c>
      <c r="V113" s="157">
        <f>ROUND(E113*U113,2)</f>
        <v>2.41</v>
      </c>
      <c r="W113" s="157"/>
      <c r="X113" s="157" t="s">
        <v>186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187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54"/>
      <c r="B114" s="155"/>
      <c r="C114" s="184" t="s">
        <v>1190</v>
      </c>
      <c r="D114" s="159"/>
      <c r="E114" s="160">
        <v>9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189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ht="22.5" outlineLevel="1" x14ac:dyDescent="0.2">
      <c r="A115" s="168">
        <v>44</v>
      </c>
      <c r="B115" s="169" t="s">
        <v>1191</v>
      </c>
      <c r="C115" s="183" t="s">
        <v>1192</v>
      </c>
      <c r="D115" s="170" t="s">
        <v>266</v>
      </c>
      <c r="E115" s="171">
        <v>1</v>
      </c>
      <c r="F115" s="172"/>
      <c r="G115" s="173">
        <f>ROUND(E115*F115,2)</f>
        <v>0</v>
      </c>
      <c r="H115" s="158"/>
      <c r="I115" s="157">
        <f>ROUND(E115*H115,2)</f>
        <v>0</v>
      </c>
      <c r="J115" s="158"/>
      <c r="K115" s="157">
        <f>ROUND(E115*J115,2)</f>
        <v>0</v>
      </c>
      <c r="L115" s="157">
        <v>21</v>
      </c>
      <c r="M115" s="157">
        <f>G115*(1+L115/100)</f>
        <v>0</v>
      </c>
      <c r="N115" s="157">
        <v>1E-4</v>
      </c>
      <c r="O115" s="157">
        <f>ROUND(E115*N115,2)</f>
        <v>0</v>
      </c>
      <c r="P115" s="157">
        <v>3.7490000000000002E-2</v>
      </c>
      <c r="Q115" s="157">
        <f>ROUND(E115*P115,2)</f>
        <v>0.04</v>
      </c>
      <c r="R115" s="157"/>
      <c r="S115" s="157" t="s">
        <v>198</v>
      </c>
      <c r="T115" s="157" t="s">
        <v>185</v>
      </c>
      <c r="U115" s="157">
        <v>0.35</v>
      </c>
      <c r="V115" s="157">
        <f>ROUND(E115*U115,2)</f>
        <v>0.35</v>
      </c>
      <c r="W115" s="157"/>
      <c r="X115" s="157" t="s">
        <v>186</v>
      </c>
      <c r="Y115" s="147"/>
      <c r="Z115" s="147"/>
      <c r="AA115" s="147"/>
      <c r="AB115" s="147"/>
      <c r="AC115" s="147"/>
      <c r="AD115" s="147"/>
      <c r="AE115" s="147"/>
      <c r="AF115" s="147"/>
      <c r="AG115" s="147" t="s">
        <v>187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54"/>
      <c r="B116" s="155"/>
      <c r="C116" s="184" t="s">
        <v>1193</v>
      </c>
      <c r="D116" s="159"/>
      <c r="E116" s="160">
        <v>1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189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68">
        <v>45</v>
      </c>
      <c r="B117" s="169" t="s">
        <v>1194</v>
      </c>
      <c r="C117" s="183" t="s">
        <v>1195</v>
      </c>
      <c r="D117" s="170" t="s">
        <v>266</v>
      </c>
      <c r="E117" s="171">
        <v>20</v>
      </c>
      <c r="F117" s="172"/>
      <c r="G117" s="173">
        <f>ROUND(E117*F117,2)</f>
        <v>0</v>
      </c>
      <c r="H117" s="158"/>
      <c r="I117" s="157">
        <f>ROUND(E117*H117,2)</f>
        <v>0</v>
      </c>
      <c r="J117" s="158"/>
      <c r="K117" s="157">
        <f>ROUND(E117*J117,2)</f>
        <v>0</v>
      </c>
      <c r="L117" s="157">
        <v>21</v>
      </c>
      <c r="M117" s="157">
        <f>G117*(1+L117/100)</f>
        <v>0</v>
      </c>
      <c r="N117" s="157">
        <v>1.0000000000000001E-5</v>
      </c>
      <c r="O117" s="157">
        <f>ROUND(E117*N117,2)</f>
        <v>0</v>
      </c>
      <c r="P117" s="157">
        <v>7.5000000000000002E-4</v>
      </c>
      <c r="Q117" s="157">
        <f>ROUND(E117*P117,2)</f>
        <v>0.02</v>
      </c>
      <c r="R117" s="157"/>
      <c r="S117" s="157" t="s">
        <v>198</v>
      </c>
      <c r="T117" s="157" t="s">
        <v>185</v>
      </c>
      <c r="U117" s="157">
        <v>2.9000000000000001E-2</v>
      </c>
      <c r="V117" s="157">
        <f>ROUND(E117*U117,2)</f>
        <v>0.57999999999999996</v>
      </c>
      <c r="W117" s="157"/>
      <c r="X117" s="157" t="s">
        <v>186</v>
      </c>
      <c r="Y117" s="147"/>
      <c r="Z117" s="147"/>
      <c r="AA117" s="147"/>
      <c r="AB117" s="147"/>
      <c r="AC117" s="147"/>
      <c r="AD117" s="147"/>
      <c r="AE117" s="147"/>
      <c r="AF117" s="147"/>
      <c r="AG117" s="147" t="s">
        <v>187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54"/>
      <c r="B118" s="155"/>
      <c r="C118" s="184" t="s">
        <v>1196</v>
      </c>
      <c r="D118" s="159"/>
      <c r="E118" s="160">
        <v>20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189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68">
        <v>46</v>
      </c>
      <c r="B119" s="169" t="s">
        <v>1197</v>
      </c>
      <c r="C119" s="183" t="s">
        <v>1198</v>
      </c>
      <c r="D119" s="170" t="s">
        <v>183</v>
      </c>
      <c r="E119" s="171">
        <v>18</v>
      </c>
      <c r="F119" s="172"/>
      <c r="G119" s="173">
        <f>ROUND(E119*F119,2)</f>
        <v>0</v>
      </c>
      <c r="H119" s="158"/>
      <c r="I119" s="157">
        <f>ROUND(E119*H119,2)</f>
        <v>0</v>
      </c>
      <c r="J119" s="158"/>
      <c r="K119" s="157">
        <f>ROUND(E119*J119,2)</f>
        <v>0</v>
      </c>
      <c r="L119" s="157">
        <v>21</v>
      </c>
      <c r="M119" s="157">
        <f>G119*(1+L119/100)</f>
        <v>0</v>
      </c>
      <c r="N119" s="157">
        <v>0</v>
      </c>
      <c r="O119" s="157">
        <f>ROUND(E119*N119,2)</f>
        <v>0</v>
      </c>
      <c r="P119" s="157">
        <v>0</v>
      </c>
      <c r="Q119" s="157">
        <f>ROUND(E119*P119,2)</f>
        <v>0</v>
      </c>
      <c r="R119" s="157"/>
      <c r="S119" s="157" t="s">
        <v>198</v>
      </c>
      <c r="T119" s="157" t="s">
        <v>185</v>
      </c>
      <c r="U119" s="157">
        <v>5.1999999999999998E-2</v>
      </c>
      <c r="V119" s="157">
        <f>ROUND(E119*U119,2)</f>
        <v>0.94</v>
      </c>
      <c r="W119" s="157"/>
      <c r="X119" s="157" t="s">
        <v>186</v>
      </c>
      <c r="Y119" s="147"/>
      <c r="Z119" s="147"/>
      <c r="AA119" s="147"/>
      <c r="AB119" s="147"/>
      <c r="AC119" s="147"/>
      <c r="AD119" s="147"/>
      <c r="AE119" s="147"/>
      <c r="AF119" s="147"/>
      <c r="AG119" s="147" t="s">
        <v>187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54"/>
      <c r="B120" s="155"/>
      <c r="C120" s="184" t="s">
        <v>1199</v>
      </c>
      <c r="D120" s="159"/>
      <c r="E120" s="160">
        <v>18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7"/>
      <c r="Z120" s="147"/>
      <c r="AA120" s="147"/>
      <c r="AB120" s="147"/>
      <c r="AC120" s="147"/>
      <c r="AD120" s="147"/>
      <c r="AE120" s="147"/>
      <c r="AF120" s="147"/>
      <c r="AG120" s="147" t="s">
        <v>189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68">
        <v>47</v>
      </c>
      <c r="B121" s="169" t="s">
        <v>1200</v>
      </c>
      <c r="C121" s="183" t="s">
        <v>1201</v>
      </c>
      <c r="D121" s="170" t="s">
        <v>209</v>
      </c>
      <c r="E121" s="171">
        <v>0.12</v>
      </c>
      <c r="F121" s="172"/>
      <c r="G121" s="173">
        <f>ROUND(E121*F121,2)</f>
        <v>0</v>
      </c>
      <c r="H121" s="158"/>
      <c r="I121" s="157">
        <f>ROUND(E121*H121,2)</f>
        <v>0</v>
      </c>
      <c r="J121" s="158"/>
      <c r="K121" s="157">
        <f>ROUND(E121*J121,2)</f>
        <v>0</v>
      </c>
      <c r="L121" s="157">
        <v>21</v>
      </c>
      <c r="M121" s="157">
        <f>G121*(1+L121/100)</f>
        <v>0</v>
      </c>
      <c r="N121" s="157">
        <v>0</v>
      </c>
      <c r="O121" s="157">
        <f>ROUND(E121*N121,2)</f>
        <v>0</v>
      </c>
      <c r="P121" s="157">
        <v>0</v>
      </c>
      <c r="Q121" s="157">
        <f>ROUND(E121*P121,2)</f>
        <v>0</v>
      </c>
      <c r="R121" s="157"/>
      <c r="S121" s="157" t="s">
        <v>198</v>
      </c>
      <c r="T121" s="157" t="s">
        <v>185</v>
      </c>
      <c r="U121" s="157">
        <v>3.0739999999999998</v>
      </c>
      <c r="V121" s="157">
        <f>ROUND(E121*U121,2)</f>
        <v>0.37</v>
      </c>
      <c r="W121" s="157"/>
      <c r="X121" s="157" t="s">
        <v>186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187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54"/>
      <c r="B122" s="155"/>
      <c r="C122" s="184" t="s">
        <v>1202</v>
      </c>
      <c r="D122" s="159"/>
      <c r="E122" s="160">
        <v>0.12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7"/>
      <c r="Z122" s="147"/>
      <c r="AA122" s="147"/>
      <c r="AB122" s="147"/>
      <c r="AC122" s="147"/>
      <c r="AD122" s="147"/>
      <c r="AE122" s="147"/>
      <c r="AF122" s="147"/>
      <c r="AG122" s="147" t="s">
        <v>189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x14ac:dyDescent="0.2">
      <c r="A123" s="162" t="s">
        <v>179</v>
      </c>
      <c r="B123" s="163" t="s">
        <v>148</v>
      </c>
      <c r="C123" s="182" t="s">
        <v>149</v>
      </c>
      <c r="D123" s="164"/>
      <c r="E123" s="165"/>
      <c r="F123" s="166"/>
      <c r="G123" s="167">
        <f>SUMIF(AG124:AG131,"&lt;&gt;NOR",G124:G131)</f>
        <v>0</v>
      </c>
      <c r="H123" s="161"/>
      <c r="I123" s="161">
        <f>SUM(I124:I131)</f>
        <v>0</v>
      </c>
      <c r="J123" s="161"/>
      <c r="K123" s="161">
        <f>SUM(K124:K131)</f>
        <v>0</v>
      </c>
      <c r="L123" s="161"/>
      <c r="M123" s="161">
        <f>SUM(M124:M131)</f>
        <v>0</v>
      </c>
      <c r="N123" s="161"/>
      <c r="O123" s="161">
        <f>SUM(O124:O131)</f>
        <v>0</v>
      </c>
      <c r="P123" s="161"/>
      <c r="Q123" s="161">
        <f>SUM(Q124:Q131)</f>
        <v>0</v>
      </c>
      <c r="R123" s="161"/>
      <c r="S123" s="161"/>
      <c r="T123" s="161"/>
      <c r="U123" s="161"/>
      <c r="V123" s="161">
        <f>SUM(V124:V131)</f>
        <v>18.669999999999998</v>
      </c>
      <c r="W123" s="161"/>
      <c r="X123" s="161"/>
      <c r="AG123" t="s">
        <v>180</v>
      </c>
    </row>
    <row r="124" spans="1:60" outlineLevel="1" x14ac:dyDescent="0.2">
      <c r="A124" s="174">
        <v>48</v>
      </c>
      <c r="B124" s="175" t="s">
        <v>640</v>
      </c>
      <c r="C124" s="185" t="s">
        <v>641</v>
      </c>
      <c r="D124" s="176" t="s">
        <v>209</v>
      </c>
      <c r="E124" s="177">
        <v>5.1782199999999996</v>
      </c>
      <c r="F124" s="178"/>
      <c r="G124" s="179">
        <f t="shared" ref="G124:G131" si="0">ROUND(E124*F124,2)</f>
        <v>0</v>
      </c>
      <c r="H124" s="158"/>
      <c r="I124" s="157">
        <f t="shared" ref="I124:I131" si="1">ROUND(E124*H124,2)</f>
        <v>0</v>
      </c>
      <c r="J124" s="158"/>
      <c r="K124" s="157">
        <f t="shared" ref="K124:K131" si="2">ROUND(E124*J124,2)</f>
        <v>0</v>
      </c>
      <c r="L124" s="157">
        <v>21</v>
      </c>
      <c r="M124" s="157">
        <f t="shared" ref="M124:M131" si="3">G124*(1+L124/100)</f>
        <v>0</v>
      </c>
      <c r="N124" s="157">
        <v>0</v>
      </c>
      <c r="O124" s="157">
        <f t="shared" ref="O124:O131" si="4">ROUND(E124*N124,2)</f>
        <v>0</v>
      </c>
      <c r="P124" s="157">
        <v>0</v>
      </c>
      <c r="Q124" s="157">
        <f t="shared" ref="Q124:Q131" si="5">ROUND(E124*P124,2)</f>
        <v>0</v>
      </c>
      <c r="R124" s="157"/>
      <c r="S124" s="157" t="s">
        <v>198</v>
      </c>
      <c r="T124" s="157" t="s">
        <v>185</v>
      </c>
      <c r="U124" s="157">
        <v>0.16400000000000001</v>
      </c>
      <c r="V124" s="157">
        <f t="shared" ref="V124:V131" si="6">ROUND(E124*U124,2)</f>
        <v>0.85</v>
      </c>
      <c r="W124" s="157"/>
      <c r="X124" s="157" t="s">
        <v>296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297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74">
        <v>49</v>
      </c>
      <c r="B125" s="175" t="s">
        <v>294</v>
      </c>
      <c r="C125" s="185" t="s">
        <v>295</v>
      </c>
      <c r="D125" s="176" t="s">
        <v>209</v>
      </c>
      <c r="E125" s="177">
        <v>5.1782199999999996</v>
      </c>
      <c r="F125" s="178"/>
      <c r="G125" s="179">
        <f t="shared" si="0"/>
        <v>0</v>
      </c>
      <c r="H125" s="158"/>
      <c r="I125" s="157">
        <f t="shared" si="1"/>
        <v>0</v>
      </c>
      <c r="J125" s="158"/>
      <c r="K125" s="157">
        <f t="shared" si="2"/>
        <v>0</v>
      </c>
      <c r="L125" s="157">
        <v>21</v>
      </c>
      <c r="M125" s="157">
        <f t="shared" si="3"/>
        <v>0</v>
      </c>
      <c r="N125" s="157">
        <v>0</v>
      </c>
      <c r="O125" s="157">
        <f t="shared" si="4"/>
        <v>0</v>
      </c>
      <c r="P125" s="157">
        <v>0</v>
      </c>
      <c r="Q125" s="157">
        <f t="shared" si="5"/>
        <v>0</v>
      </c>
      <c r="R125" s="157"/>
      <c r="S125" s="157" t="s">
        <v>198</v>
      </c>
      <c r="T125" s="157" t="s">
        <v>185</v>
      </c>
      <c r="U125" s="157">
        <v>0.93300000000000005</v>
      </c>
      <c r="V125" s="157">
        <f t="shared" si="6"/>
        <v>4.83</v>
      </c>
      <c r="W125" s="157"/>
      <c r="X125" s="157" t="s">
        <v>296</v>
      </c>
      <c r="Y125" s="147"/>
      <c r="Z125" s="147"/>
      <c r="AA125" s="147"/>
      <c r="AB125" s="147"/>
      <c r="AC125" s="147"/>
      <c r="AD125" s="147"/>
      <c r="AE125" s="147"/>
      <c r="AF125" s="147"/>
      <c r="AG125" s="147" t="s">
        <v>297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74">
        <v>50</v>
      </c>
      <c r="B126" s="175" t="s">
        <v>1203</v>
      </c>
      <c r="C126" s="185" t="s">
        <v>1204</v>
      </c>
      <c r="D126" s="176" t="s">
        <v>209</v>
      </c>
      <c r="E126" s="177">
        <v>5.1782199999999996</v>
      </c>
      <c r="F126" s="178"/>
      <c r="G126" s="179">
        <f t="shared" si="0"/>
        <v>0</v>
      </c>
      <c r="H126" s="158"/>
      <c r="I126" s="157">
        <f t="shared" si="1"/>
        <v>0</v>
      </c>
      <c r="J126" s="158"/>
      <c r="K126" s="157">
        <f t="shared" si="2"/>
        <v>0</v>
      </c>
      <c r="L126" s="157">
        <v>21</v>
      </c>
      <c r="M126" s="157">
        <f t="shared" si="3"/>
        <v>0</v>
      </c>
      <c r="N126" s="157">
        <v>0</v>
      </c>
      <c r="O126" s="157">
        <f t="shared" si="4"/>
        <v>0</v>
      </c>
      <c r="P126" s="157">
        <v>0</v>
      </c>
      <c r="Q126" s="157">
        <f t="shared" si="5"/>
        <v>0</v>
      </c>
      <c r="R126" s="157"/>
      <c r="S126" s="157" t="s">
        <v>198</v>
      </c>
      <c r="T126" s="157" t="s">
        <v>185</v>
      </c>
      <c r="U126" s="157">
        <v>0.55000000000000004</v>
      </c>
      <c r="V126" s="157">
        <f t="shared" si="6"/>
        <v>2.85</v>
      </c>
      <c r="W126" s="157"/>
      <c r="X126" s="157" t="s">
        <v>296</v>
      </c>
      <c r="Y126" s="147"/>
      <c r="Z126" s="147"/>
      <c r="AA126" s="147"/>
      <c r="AB126" s="147"/>
      <c r="AC126" s="147"/>
      <c r="AD126" s="147"/>
      <c r="AE126" s="147"/>
      <c r="AF126" s="147"/>
      <c r="AG126" s="147" t="s">
        <v>297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ht="22.5" outlineLevel="1" x14ac:dyDescent="0.2">
      <c r="A127" s="174">
        <v>51</v>
      </c>
      <c r="B127" s="175" t="s">
        <v>300</v>
      </c>
      <c r="C127" s="185" t="s">
        <v>1205</v>
      </c>
      <c r="D127" s="176" t="s">
        <v>209</v>
      </c>
      <c r="E127" s="177">
        <v>5.1782199999999996</v>
      </c>
      <c r="F127" s="178"/>
      <c r="G127" s="179">
        <f t="shared" si="0"/>
        <v>0</v>
      </c>
      <c r="H127" s="158"/>
      <c r="I127" s="157">
        <f t="shared" si="1"/>
        <v>0</v>
      </c>
      <c r="J127" s="158"/>
      <c r="K127" s="157">
        <f t="shared" si="2"/>
        <v>0</v>
      </c>
      <c r="L127" s="157">
        <v>21</v>
      </c>
      <c r="M127" s="157">
        <f t="shared" si="3"/>
        <v>0</v>
      </c>
      <c r="N127" s="157">
        <v>0</v>
      </c>
      <c r="O127" s="157">
        <f t="shared" si="4"/>
        <v>0</v>
      </c>
      <c r="P127" s="157">
        <v>0</v>
      </c>
      <c r="Q127" s="157">
        <f t="shared" si="5"/>
        <v>0</v>
      </c>
      <c r="R127" s="157"/>
      <c r="S127" s="157" t="s">
        <v>198</v>
      </c>
      <c r="T127" s="157" t="s">
        <v>185</v>
      </c>
      <c r="U127" s="157">
        <v>0.49</v>
      </c>
      <c r="V127" s="157">
        <f t="shared" si="6"/>
        <v>2.54</v>
      </c>
      <c r="W127" s="157"/>
      <c r="X127" s="157" t="s">
        <v>296</v>
      </c>
      <c r="Y127" s="147"/>
      <c r="Z127" s="147"/>
      <c r="AA127" s="147"/>
      <c r="AB127" s="147"/>
      <c r="AC127" s="147"/>
      <c r="AD127" s="147"/>
      <c r="AE127" s="147"/>
      <c r="AF127" s="147"/>
      <c r="AG127" s="147" t="s">
        <v>297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74">
        <v>52</v>
      </c>
      <c r="B128" s="175" t="s">
        <v>302</v>
      </c>
      <c r="C128" s="185" t="s">
        <v>303</v>
      </c>
      <c r="D128" s="176" t="s">
        <v>209</v>
      </c>
      <c r="E128" s="177">
        <v>62.138640000000002</v>
      </c>
      <c r="F128" s="178"/>
      <c r="G128" s="179">
        <f t="shared" si="0"/>
        <v>0</v>
      </c>
      <c r="H128" s="158"/>
      <c r="I128" s="157">
        <f t="shared" si="1"/>
        <v>0</v>
      </c>
      <c r="J128" s="158"/>
      <c r="K128" s="157">
        <f t="shared" si="2"/>
        <v>0</v>
      </c>
      <c r="L128" s="157">
        <v>21</v>
      </c>
      <c r="M128" s="157">
        <f t="shared" si="3"/>
        <v>0</v>
      </c>
      <c r="N128" s="157">
        <v>0</v>
      </c>
      <c r="O128" s="157">
        <f t="shared" si="4"/>
        <v>0</v>
      </c>
      <c r="P128" s="157">
        <v>0</v>
      </c>
      <c r="Q128" s="157">
        <f t="shared" si="5"/>
        <v>0</v>
      </c>
      <c r="R128" s="157"/>
      <c r="S128" s="157" t="s">
        <v>198</v>
      </c>
      <c r="T128" s="157" t="s">
        <v>185</v>
      </c>
      <c r="U128" s="157">
        <v>0</v>
      </c>
      <c r="V128" s="157">
        <f t="shared" si="6"/>
        <v>0</v>
      </c>
      <c r="W128" s="157"/>
      <c r="X128" s="157" t="s">
        <v>296</v>
      </c>
      <c r="Y128" s="147"/>
      <c r="Z128" s="147"/>
      <c r="AA128" s="147"/>
      <c r="AB128" s="147"/>
      <c r="AC128" s="147"/>
      <c r="AD128" s="147"/>
      <c r="AE128" s="147"/>
      <c r="AF128" s="147"/>
      <c r="AG128" s="147" t="s">
        <v>297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74">
        <v>53</v>
      </c>
      <c r="B129" s="175" t="s">
        <v>304</v>
      </c>
      <c r="C129" s="185" t="s">
        <v>305</v>
      </c>
      <c r="D129" s="176" t="s">
        <v>209</v>
      </c>
      <c r="E129" s="177">
        <v>5.1782199999999996</v>
      </c>
      <c r="F129" s="178"/>
      <c r="G129" s="179">
        <f t="shared" si="0"/>
        <v>0</v>
      </c>
      <c r="H129" s="158"/>
      <c r="I129" s="157">
        <f t="shared" si="1"/>
        <v>0</v>
      </c>
      <c r="J129" s="158"/>
      <c r="K129" s="157">
        <f t="shared" si="2"/>
        <v>0</v>
      </c>
      <c r="L129" s="157">
        <v>21</v>
      </c>
      <c r="M129" s="157">
        <f t="shared" si="3"/>
        <v>0</v>
      </c>
      <c r="N129" s="157">
        <v>0</v>
      </c>
      <c r="O129" s="157">
        <f t="shared" si="4"/>
        <v>0</v>
      </c>
      <c r="P129" s="157">
        <v>0</v>
      </c>
      <c r="Q129" s="157">
        <f t="shared" si="5"/>
        <v>0</v>
      </c>
      <c r="R129" s="157"/>
      <c r="S129" s="157" t="s">
        <v>198</v>
      </c>
      <c r="T129" s="157" t="s">
        <v>185</v>
      </c>
      <c r="U129" s="157">
        <v>0.94199999999999995</v>
      </c>
      <c r="V129" s="157">
        <f t="shared" si="6"/>
        <v>4.88</v>
      </c>
      <c r="W129" s="157"/>
      <c r="X129" s="157" t="s">
        <v>296</v>
      </c>
      <c r="Y129" s="147"/>
      <c r="Z129" s="147"/>
      <c r="AA129" s="147"/>
      <c r="AB129" s="147"/>
      <c r="AC129" s="147"/>
      <c r="AD129" s="147"/>
      <c r="AE129" s="147"/>
      <c r="AF129" s="147"/>
      <c r="AG129" s="147" t="s">
        <v>297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74">
        <v>54</v>
      </c>
      <c r="B130" s="175" t="s">
        <v>306</v>
      </c>
      <c r="C130" s="185" t="s">
        <v>307</v>
      </c>
      <c r="D130" s="176" t="s">
        <v>209</v>
      </c>
      <c r="E130" s="177">
        <v>25.891100000000002</v>
      </c>
      <c r="F130" s="178"/>
      <c r="G130" s="179">
        <f t="shared" si="0"/>
        <v>0</v>
      </c>
      <c r="H130" s="158"/>
      <c r="I130" s="157">
        <f t="shared" si="1"/>
        <v>0</v>
      </c>
      <c r="J130" s="158"/>
      <c r="K130" s="157">
        <f t="shared" si="2"/>
        <v>0</v>
      </c>
      <c r="L130" s="157">
        <v>21</v>
      </c>
      <c r="M130" s="157">
        <f t="shared" si="3"/>
        <v>0</v>
      </c>
      <c r="N130" s="157">
        <v>0</v>
      </c>
      <c r="O130" s="157">
        <f t="shared" si="4"/>
        <v>0</v>
      </c>
      <c r="P130" s="157">
        <v>0</v>
      </c>
      <c r="Q130" s="157">
        <f t="shared" si="5"/>
        <v>0</v>
      </c>
      <c r="R130" s="157"/>
      <c r="S130" s="157" t="s">
        <v>198</v>
      </c>
      <c r="T130" s="157" t="s">
        <v>185</v>
      </c>
      <c r="U130" s="157">
        <v>0.105</v>
      </c>
      <c r="V130" s="157">
        <f t="shared" si="6"/>
        <v>2.72</v>
      </c>
      <c r="W130" s="157"/>
      <c r="X130" s="157" t="s">
        <v>296</v>
      </c>
      <c r="Y130" s="147"/>
      <c r="Z130" s="147"/>
      <c r="AA130" s="147"/>
      <c r="AB130" s="147"/>
      <c r="AC130" s="147"/>
      <c r="AD130" s="147"/>
      <c r="AE130" s="147"/>
      <c r="AF130" s="147"/>
      <c r="AG130" s="147" t="s">
        <v>297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68">
        <v>55</v>
      </c>
      <c r="B131" s="169" t="s">
        <v>308</v>
      </c>
      <c r="C131" s="183" t="s">
        <v>309</v>
      </c>
      <c r="D131" s="170" t="s">
        <v>209</v>
      </c>
      <c r="E131" s="171">
        <v>5.1782199999999996</v>
      </c>
      <c r="F131" s="172"/>
      <c r="G131" s="173">
        <f t="shared" si="0"/>
        <v>0</v>
      </c>
      <c r="H131" s="158"/>
      <c r="I131" s="157">
        <f t="shared" si="1"/>
        <v>0</v>
      </c>
      <c r="J131" s="158"/>
      <c r="K131" s="157">
        <f t="shared" si="2"/>
        <v>0</v>
      </c>
      <c r="L131" s="157">
        <v>21</v>
      </c>
      <c r="M131" s="157">
        <f t="shared" si="3"/>
        <v>0</v>
      </c>
      <c r="N131" s="157">
        <v>0</v>
      </c>
      <c r="O131" s="157">
        <f t="shared" si="4"/>
        <v>0</v>
      </c>
      <c r="P131" s="157">
        <v>0</v>
      </c>
      <c r="Q131" s="157">
        <f t="shared" si="5"/>
        <v>0</v>
      </c>
      <c r="R131" s="157"/>
      <c r="S131" s="157" t="s">
        <v>198</v>
      </c>
      <c r="T131" s="157" t="s">
        <v>185</v>
      </c>
      <c r="U131" s="157">
        <v>0</v>
      </c>
      <c r="V131" s="157">
        <f t="shared" si="6"/>
        <v>0</v>
      </c>
      <c r="W131" s="157"/>
      <c r="X131" s="157" t="s">
        <v>296</v>
      </c>
      <c r="Y131" s="147"/>
      <c r="Z131" s="147"/>
      <c r="AA131" s="147"/>
      <c r="AB131" s="147"/>
      <c r="AC131" s="147"/>
      <c r="AD131" s="147"/>
      <c r="AE131" s="147"/>
      <c r="AF131" s="147"/>
      <c r="AG131" s="147" t="s">
        <v>297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x14ac:dyDescent="0.2">
      <c r="A132" s="3"/>
      <c r="B132" s="4"/>
      <c r="C132" s="187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AE132">
        <v>15</v>
      </c>
      <c r="AF132">
        <v>21</v>
      </c>
      <c r="AG132" t="s">
        <v>166</v>
      </c>
    </row>
    <row r="133" spans="1:60" x14ac:dyDescent="0.2">
      <c r="A133" s="150"/>
      <c r="B133" s="151" t="s">
        <v>31</v>
      </c>
      <c r="C133" s="188"/>
      <c r="D133" s="152"/>
      <c r="E133" s="153"/>
      <c r="F133" s="153"/>
      <c r="G133" s="181">
        <f>G8+G42+G73+G105+G123</f>
        <v>0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AE133">
        <f>SUMIF(L7:L131,AE132,G7:G131)</f>
        <v>0</v>
      </c>
      <c r="AF133">
        <f>SUMIF(L7:L131,AF132,G7:G131)</f>
        <v>0</v>
      </c>
      <c r="AG133" t="s">
        <v>315</v>
      </c>
    </row>
    <row r="134" spans="1:60" x14ac:dyDescent="0.2">
      <c r="A134" s="3"/>
      <c r="B134" s="4"/>
      <c r="C134" s="187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60" x14ac:dyDescent="0.2">
      <c r="A135" s="3"/>
      <c r="B135" s="4"/>
      <c r="C135" s="187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60" x14ac:dyDescent="0.2">
      <c r="A136" s="256" t="s">
        <v>316</v>
      </c>
      <c r="B136" s="256"/>
      <c r="C136" s="257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60" x14ac:dyDescent="0.2">
      <c r="A137" s="258"/>
      <c r="B137" s="259"/>
      <c r="C137" s="260"/>
      <c r="D137" s="259"/>
      <c r="E137" s="259"/>
      <c r="F137" s="259"/>
      <c r="G137" s="261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G137" t="s">
        <v>317</v>
      </c>
    </row>
    <row r="138" spans="1:60" x14ac:dyDescent="0.2">
      <c r="A138" s="262"/>
      <c r="B138" s="263"/>
      <c r="C138" s="264"/>
      <c r="D138" s="263"/>
      <c r="E138" s="263"/>
      <c r="F138" s="263"/>
      <c r="G138" s="265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60" x14ac:dyDescent="0.2">
      <c r="A139" s="262"/>
      <c r="B139" s="263"/>
      <c r="C139" s="264"/>
      <c r="D139" s="263"/>
      <c r="E139" s="263"/>
      <c r="F139" s="263"/>
      <c r="G139" s="265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60" x14ac:dyDescent="0.2">
      <c r="A140" s="262"/>
      <c r="B140" s="263"/>
      <c r="C140" s="264"/>
      <c r="D140" s="263"/>
      <c r="E140" s="263"/>
      <c r="F140" s="263"/>
      <c r="G140" s="265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60" x14ac:dyDescent="0.2">
      <c r="A141" s="266"/>
      <c r="B141" s="267"/>
      <c r="C141" s="268"/>
      <c r="D141" s="267"/>
      <c r="E141" s="267"/>
      <c r="F141" s="267"/>
      <c r="G141" s="269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60" x14ac:dyDescent="0.2">
      <c r="A142" s="3"/>
      <c r="B142" s="4"/>
      <c r="C142" s="187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60" x14ac:dyDescent="0.2">
      <c r="C143" s="189"/>
      <c r="D143" s="10"/>
      <c r="AG143" t="s">
        <v>318</v>
      </c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37:G141"/>
    <mergeCell ref="A1:G1"/>
    <mergeCell ref="C2:G2"/>
    <mergeCell ref="C3:G3"/>
    <mergeCell ref="C4:G4"/>
    <mergeCell ref="A136:C136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198D-C905-4CC7-9639-C0EEE3A97084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65</v>
      </c>
      <c r="C4" s="253" t="s">
        <v>66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144</v>
      </c>
      <c r="C8" s="182" t="s">
        <v>145</v>
      </c>
      <c r="D8" s="164"/>
      <c r="E8" s="165"/>
      <c r="F8" s="166"/>
      <c r="G8" s="167">
        <f>SUMIF(AG9:AG17,"&lt;&gt;NOR",G9:G17)</f>
        <v>0</v>
      </c>
      <c r="H8" s="161"/>
      <c r="I8" s="161">
        <f>SUM(I9:I17)</f>
        <v>0</v>
      </c>
      <c r="J8" s="161"/>
      <c r="K8" s="161">
        <f>SUM(K9:K17)</f>
        <v>0</v>
      </c>
      <c r="L8" s="161"/>
      <c r="M8" s="161">
        <f>SUM(M9:M17)</f>
        <v>0</v>
      </c>
      <c r="N8" s="161"/>
      <c r="O8" s="161">
        <f>SUM(O9:O17)</f>
        <v>0</v>
      </c>
      <c r="P8" s="161"/>
      <c r="Q8" s="161">
        <f>SUM(Q9:Q17)</f>
        <v>0</v>
      </c>
      <c r="R8" s="161"/>
      <c r="S8" s="161"/>
      <c r="T8" s="161"/>
      <c r="U8" s="161"/>
      <c r="V8" s="161">
        <f>SUM(V9:V17)</f>
        <v>39.19</v>
      </c>
      <c r="W8" s="161"/>
      <c r="X8" s="161"/>
      <c r="AG8" t="s">
        <v>180</v>
      </c>
    </row>
    <row r="9" spans="1:60" outlineLevel="1" x14ac:dyDescent="0.2">
      <c r="A9" s="174">
        <v>1</v>
      </c>
      <c r="B9" s="175" t="s">
        <v>1206</v>
      </c>
      <c r="C9" s="185" t="s">
        <v>1207</v>
      </c>
      <c r="D9" s="176" t="s">
        <v>266</v>
      </c>
      <c r="E9" s="177">
        <v>5</v>
      </c>
      <c r="F9" s="178"/>
      <c r="G9" s="179">
        <f t="shared" ref="G9:G17" si="0">ROUND(E9*F9,2)</f>
        <v>0</v>
      </c>
      <c r="H9" s="158"/>
      <c r="I9" s="157">
        <f t="shared" ref="I9:I17" si="1">ROUND(E9*H9,2)</f>
        <v>0</v>
      </c>
      <c r="J9" s="158"/>
      <c r="K9" s="157">
        <f t="shared" ref="K9:K17" si="2">ROUND(E9*J9,2)</f>
        <v>0</v>
      </c>
      <c r="L9" s="157">
        <v>21</v>
      </c>
      <c r="M9" s="157">
        <f t="shared" ref="M9:M17" si="3">G9*(1+L9/100)</f>
        <v>0</v>
      </c>
      <c r="N9" s="157">
        <v>0</v>
      </c>
      <c r="O9" s="157">
        <f t="shared" ref="O9:O17" si="4">ROUND(E9*N9,2)</f>
        <v>0</v>
      </c>
      <c r="P9" s="157">
        <v>0</v>
      </c>
      <c r="Q9" s="157">
        <f t="shared" ref="Q9:Q17" si="5">ROUND(E9*P9,2)</f>
        <v>0</v>
      </c>
      <c r="R9" s="157"/>
      <c r="S9" s="157" t="s">
        <v>358</v>
      </c>
      <c r="T9" s="157" t="s">
        <v>856</v>
      </c>
      <c r="U9" s="157">
        <v>0.69567000000000001</v>
      </c>
      <c r="V9" s="157">
        <f t="shared" ref="V9:V17" si="6">ROUND(E9*U9,2)</f>
        <v>3.48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74">
        <v>2</v>
      </c>
      <c r="B10" s="175" t="s">
        <v>1049</v>
      </c>
      <c r="C10" s="185" t="s">
        <v>1050</v>
      </c>
      <c r="D10" s="176" t="s">
        <v>266</v>
      </c>
      <c r="E10" s="177">
        <v>20</v>
      </c>
      <c r="F10" s="178"/>
      <c r="G10" s="179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7">
        <v>0</v>
      </c>
      <c r="O10" s="157">
        <f t="shared" si="4"/>
        <v>0</v>
      </c>
      <c r="P10" s="157">
        <v>0</v>
      </c>
      <c r="Q10" s="157">
        <f t="shared" si="5"/>
        <v>0</v>
      </c>
      <c r="R10" s="157"/>
      <c r="S10" s="157" t="s">
        <v>198</v>
      </c>
      <c r="T10" s="157" t="s">
        <v>856</v>
      </c>
      <c r="U10" s="157">
        <v>7.9799999999999996E-2</v>
      </c>
      <c r="V10" s="157">
        <f t="shared" si="6"/>
        <v>1.6</v>
      </c>
      <c r="W10" s="157"/>
      <c r="X10" s="157" t="s">
        <v>186</v>
      </c>
      <c r="Y10" s="147"/>
      <c r="Z10" s="147"/>
      <c r="AA10" s="147"/>
      <c r="AB10" s="147"/>
      <c r="AC10" s="147"/>
      <c r="AD10" s="147"/>
      <c r="AE10" s="147"/>
      <c r="AF10" s="147"/>
      <c r="AG10" s="147" t="s">
        <v>187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4">
        <v>3</v>
      </c>
      <c r="B11" s="175" t="s">
        <v>1051</v>
      </c>
      <c r="C11" s="185" t="s">
        <v>1052</v>
      </c>
      <c r="D11" s="176" t="s">
        <v>266</v>
      </c>
      <c r="E11" s="177">
        <v>244</v>
      </c>
      <c r="F11" s="178"/>
      <c r="G11" s="179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7">
        <v>0</v>
      </c>
      <c r="O11" s="157">
        <f t="shared" si="4"/>
        <v>0</v>
      </c>
      <c r="P11" s="157">
        <v>0</v>
      </c>
      <c r="Q11" s="157">
        <f t="shared" si="5"/>
        <v>0</v>
      </c>
      <c r="R11" s="157"/>
      <c r="S11" s="157" t="s">
        <v>198</v>
      </c>
      <c r="T11" s="157" t="s">
        <v>856</v>
      </c>
      <c r="U11" s="157">
        <v>0.13980000000000001</v>
      </c>
      <c r="V11" s="157">
        <f t="shared" si="6"/>
        <v>34.11</v>
      </c>
      <c r="W11" s="157"/>
      <c r="X11" s="157" t="s">
        <v>186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187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4">
        <v>4</v>
      </c>
      <c r="B12" s="175" t="s">
        <v>1208</v>
      </c>
      <c r="C12" s="185" t="s">
        <v>1209</v>
      </c>
      <c r="D12" s="176" t="s">
        <v>266</v>
      </c>
      <c r="E12" s="177">
        <v>5</v>
      </c>
      <c r="F12" s="178"/>
      <c r="G12" s="179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7">
        <v>0</v>
      </c>
      <c r="O12" s="157">
        <f t="shared" si="4"/>
        <v>0</v>
      </c>
      <c r="P12" s="157">
        <v>0</v>
      </c>
      <c r="Q12" s="157">
        <f t="shared" si="5"/>
        <v>0</v>
      </c>
      <c r="R12" s="157"/>
      <c r="S12" s="157" t="s">
        <v>287</v>
      </c>
      <c r="T12" s="157" t="s">
        <v>288</v>
      </c>
      <c r="U12" s="157">
        <v>0</v>
      </c>
      <c r="V12" s="157">
        <f t="shared" si="6"/>
        <v>0</v>
      </c>
      <c r="W12" s="157"/>
      <c r="X12" s="157" t="s">
        <v>193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194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4">
        <v>5</v>
      </c>
      <c r="B13" s="175" t="s">
        <v>1210</v>
      </c>
      <c r="C13" s="185" t="s">
        <v>1211</v>
      </c>
      <c r="D13" s="176" t="s">
        <v>266</v>
      </c>
      <c r="E13" s="177">
        <v>4</v>
      </c>
      <c r="F13" s="178"/>
      <c r="G13" s="179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7">
        <v>0</v>
      </c>
      <c r="O13" s="157">
        <f t="shared" si="4"/>
        <v>0</v>
      </c>
      <c r="P13" s="157">
        <v>0</v>
      </c>
      <c r="Q13" s="157">
        <f t="shared" si="5"/>
        <v>0</v>
      </c>
      <c r="R13" s="157"/>
      <c r="S13" s="157" t="s">
        <v>287</v>
      </c>
      <c r="T13" s="157" t="s">
        <v>288</v>
      </c>
      <c r="U13" s="157">
        <v>0</v>
      </c>
      <c r="V13" s="157">
        <f t="shared" si="6"/>
        <v>0</v>
      </c>
      <c r="W13" s="157"/>
      <c r="X13" s="157" t="s">
        <v>193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194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4">
        <v>6</v>
      </c>
      <c r="B14" s="175" t="s">
        <v>1055</v>
      </c>
      <c r="C14" s="185" t="s">
        <v>1212</v>
      </c>
      <c r="D14" s="176" t="s">
        <v>266</v>
      </c>
      <c r="E14" s="177">
        <v>8</v>
      </c>
      <c r="F14" s="178"/>
      <c r="G14" s="179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7">
        <v>0</v>
      </c>
      <c r="O14" s="157">
        <f t="shared" si="4"/>
        <v>0</v>
      </c>
      <c r="P14" s="157">
        <v>0</v>
      </c>
      <c r="Q14" s="157">
        <f t="shared" si="5"/>
        <v>0</v>
      </c>
      <c r="R14" s="157"/>
      <c r="S14" s="157" t="s">
        <v>287</v>
      </c>
      <c r="T14" s="157" t="s">
        <v>288</v>
      </c>
      <c r="U14" s="157">
        <v>0</v>
      </c>
      <c r="V14" s="157">
        <f t="shared" si="6"/>
        <v>0</v>
      </c>
      <c r="W14" s="157"/>
      <c r="X14" s="157" t="s">
        <v>193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194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4">
        <v>7</v>
      </c>
      <c r="B15" s="175" t="s">
        <v>1057</v>
      </c>
      <c r="C15" s="185" t="s">
        <v>1058</v>
      </c>
      <c r="D15" s="176" t="s">
        <v>266</v>
      </c>
      <c r="E15" s="177">
        <v>17</v>
      </c>
      <c r="F15" s="178"/>
      <c r="G15" s="179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7">
        <v>0</v>
      </c>
      <c r="O15" s="157">
        <f t="shared" si="4"/>
        <v>0</v>
      </c>
      <c r="P15" s="157">
        <v>0</v>
      </c>
      <c r="Q15" s="157">
        <f t="shared" si="5"/>
        <v>0</v>
      </c>
      <c r="R15" s="157"/>
      <c r="S15" s="157" t="s">
        <v>287</v>
      </c>
      <c r="T15" s="157" t="s">
        <v>288</v>
      </c>
      <c r="U15" s="157">
        <v>0</v>
      </c>
      <c r="V15" s="157">
        <f t="shared" si="6"/>
        <v>0</v>
      </c>
      <c r="W15" s="157"/>
      <c r="X15" s="157" t="s">
        <v>193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194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74">
        <v>8</v>
      </c>
      <c r="B16" s="175" t="s">
        <v>1059</v>
      </c>
      <c r="C16" s="185" t="s">
        <v>1060</v>
      </c>
      <c r="D16" s="176" t="s">
        <v>266</v>
      </c>
      <c r="E16" s="177">
        <v>208</v>
      </c>
      <c r="F16" s="178"/>
      <c r="G16" s="179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7">
        <v>0</v>
      </c>
      <c r="O16" s="157">
        <f t="shared" si="4"/>
        <v>0</v>
      </c>
      <c r="P16" s="157">
        <v>0</v>
      </c>
      <c r="Q16" s="157">
        <f t="shared" si="5"/>
        <v>0</v>
      </c>
      <c r="R16" s="157"/>
      <c r="S16" s="157" t="s">
        <v>287</v>
      </c>
      <c r="T16" s="157" t="s">
        <v>288</v>
      </c>
      <c r="U16" s="157">
        <v>0</v>
      </c>
      <c r="V16" s="157">
        <f t="shared" si="6"/>
        <v>0</v>
      </c>
      <c r="W16" s="157"/>
      <c r="X16" s="157" t="s">
        <v>193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194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68">
        <v>9</v>
      </c>
      <c r="B17" s="169" t="s">
        <v>1061</v>
      </c>
      <c r="C17" s="183" t="s">
        <v>1062</v>
      </c>
      <c r="D17" s="170" t="s">
        <v>266</v>
      </c>
      <c r="E17" s="171">
        <v>32</v>
      </c>
      <c r="F17" s="172"/>
      <c r="G17" s="173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7">
        <v>0</v>
      </c>
      <c r="O17" s="157">
        <f t="shared" si="4"/>
        <v>0</v>
      </c>
      <c r="P17" s="157">
        <v>0</v>
      </c>
      <c r="Q17" s="157">
        <f t="shared" si="5"/>
        <v>0</v>
      </c>
      <c r="R17" s="157"/>
      <c r="S17" s="157" t="s">
        <v>287</v>
      </c>
      <c r="T17" s="157" t="s">
        <v>288</v>
      </c>
      <c r="U17" s="157">
        <v>0</v>
      </c>
      <c r="V17" s="157">
        <f t="shared" si="6"/>
        <v>0</v>
      </c>
      <c r="W17" s="157"/>
      <c r="X17" s="157" t="s">
        <v>193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194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">
      <c r="A18" s="3"/>
      <c r="B18" s="4"/>
      <c r="C18" s="187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166</v>
      </c>
    </row>
    <row r="19" spans="1:60" x14ac:dyDescent="0.2">
      <c r="A19" s="150"/>
      <c r="B19" s="151" t="s">
        <v>31</v>
      </c>
      <c r="C19" s="188"/>
      <c r="D19" s="152"/>
      <c r="E19" s="153"/>
      <c r="F19" s="153"/>
      <c r="G19" s="181">
        <f>G8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315</v>
      </c>
    </row>
    <row r="20" spans="1:60" x14ac:dyDescent="0.2">
      <c r="A20" s="3"/>
      <c r="B20" s="4"/>
      <c r="C20" s="187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187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56" t="s">
        <v>316</v>
      </c>
      <c r="B22" s="256"/>
      <c r="C22" s="257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58"/>
      <c r="B23" s="259"/>
      <c r="C23" s="260"/>
      <c r="D23" s="259"/>
      <c r="E23" s="259"/>
      <c r="F23" s="259"/>
      <c r="G23" s="26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317</v>
      </c>
    </row>
    <row r="24" spans="1:60" x14ac:dyDescent="0.2">
      <c r="A24" s="262"/>
      <c r="B24" s="263"/>
      <c r="C24" s="264"/>
      <c r="D24" s="263"/>
      <c r="E24" s="263"/>
      <c r="F24" s="263"/>
      <c r="G24" s="26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62"/>
      <c r="B25" s="263"/>
      <c r="C25" s="264"/>
      <c r="D25" s="263"/>
      <c r="E25" s="263"/>
      <c r="F25" s="263"/>
      <c r="G25" s="26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62"/>
      <c r="B26" s="263"/>
      <c r="C26" s="264"/>
      <c r="D26" s="263"/>
      <c r="E26" s="263"/>
      <c r="F26" s="263"/>
      <c r="G26" s="26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66"/>
      <c r="B27" s="267"/>
      <c r="C27" s="268"/>
      <c r="D27" s="267"/>
      <c r="E27" s="267"/>
      <c r="F27" s="267"/>
      <c r="G27" s="269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187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189"/>
      <c r="D29" s="10"/>
      <c r="AG29" t="s">
        <v>318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23:G27"/>
    <mergeCell ref="A1:G1"/>
    <mergeCell ref="C2:G2"/>
    <mergeCell ref="C3:G3"/>
    <mergeCell ref="C4:G4"/>
    <mergeCell ref="A22:C22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2EBBA-48C8-4E0F-821B-2669A18CB41E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67</v>
      </c>
      <c r="C4" s="253" t="s">
        <v>68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122</v>
      </c>
      <c r="C8" s="182" t="s">
        <v>123</v>
      </c>
      <c r="D8" s="164"/>
      <c r="E8" s="165"/>
      <c r="F8" s="166"/>
      <c r="G8" s="167">
        <f>SUMIF(AG9:AG47,"&lt;&gt;NOR",G9:G47)</f>
        <v>0</v>
      </c>
      <c r="H8" s="161"/>
      <c r="I8" s="161">
        <f>SUM(I9:I47)</f>
        <v>0</v>
      </c>
      <c r="J8" s="161"/>
      <c r="K8" s="161">
        <f>SUM(K9:K47)</f>
        <v>0</v>
      </c>
      <c r="L8" s="161"/>
      <c r="M8" s="161">
        <f>SUM(M9:M47)</f>
        <v>0</v>
      </c>
      <c r="N8" s="161"/>
      <c r="O8" s="161">
        <f>SUM(O9:O47)</f>
        <v>0.03</v>
      </c>
      <c r="P8" s="161"/>
      <c r="Q8" s="161">
        <f>SUM(Q9:Q47)</f>
        <v>0</v>
      </c>
      <c r="R8" s="161"/>
      <c r="S8" s="161"/>
      <c r="T8" s="161"/>
      <c r="U8" s="161"/>
      <c r="V8" s="161">
        <f>SUM(V9:V47)</f>
        <v>34.119999999999997</v>
      </c>
      <c r="W8" s="161"/>
      <c r="X8" s="161"/>
      <c r="AG8" t="s">
        <v>180</v>
      </c>
    </row>
    <row r="9" spans="1:60" ht="22.5" outlineLevel="1" x14ac:dyDescent="0.2">
      <c r="A9" s="168">
        <v>1</v>
      </c>
      <c r="B9" s="169" t="s">
        <v>1213</v>
      </c>
      <c r="C9" s="183" t="s">
        <v>1214</v>
      </c>
      <c r="D9" s="170" t="s">
        <v>232</v>
      </c>
      <c r="E9" s="171">
        <v>16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1.0000000000000001E-5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198</v>
      </c>
      <c r="T9" s="157" t="s">
        <v>185</v>
      </c>
      <c r="U9" s="157">
        <v>0.13500000000000001</v>
      </c>
      <c r="V9" s="157">
        <f>ROUND(E9*U9,2)</f>
        <v>2.16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4" t="s">
        <v>1215</v>
      </c>
      <c r="D10" s="159"/>
      <c r="E10" s="160">
        <v>16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189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outlineLevel="1" x14ac:dyDescent="0.2">
      <c r="A11" s="168">
        <v>2</v>
      </c>
      <c r="B11" s="169" t="s">
        <v>1213</v>
      </c>
      <c r="C11" s="183" t="s">
        <v>1216</v>
      </c>
      <c r="D11" s="170" t="s">
        <v>232</v>
      </c>
      <c r="E11" s="171">
        <v>18</v>
      </c>
      <c r="F11" s="172"/>
      <c r="G11" s="173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57">
        <v>2.0000000000000002E-5</v>
      </c>
      <c r="O11" s="157">
        <f>ROUND(E11*N11,2)</f>
        <v>0</v>
      </c>
      <c r="P11" s="157">
        <v>0</v>
      </c>
      <c r="Q11" s="157">
        <f>ROUND(E11*P11,2)</f>
        <v>0</v>
      </c>
      <c r="R11" s="157"/>
      <c r="S11" s="157" t="s">
        <v>198</v>
      </c>
      <c r="T11" s="157" t="s">
        <v>185</v>
      </c>
      <c r="U11" s="157">
        <v>0.13500000000000001</v>
      </c>
      <c r="V11" s="157">
        <f>ROUND(E11*U11,2)</f>
        <v>2.4300000000000002</v>
      </c>
      <c r="W11" s="157"/>
      <c r="X11" s="157" t="s">
        <v>186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187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54"/>
      <c r="B12" s="155"/>
      <c r="C12" s="184" t="s">
        <v>1217</v>
      </c>
      <c r="D12" s="159"/>
      <c r="E12" s="160">
        <v>18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189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68">
        <v>3</v>
      </c>
      <c r="B13" s="169" t="s">
        <v>1213</v>
      </c>
      <c r="C13" s="183" t="s">
        <v>1218</v>
      </c>
      <c r="D13" s="170" t="s">
        <v>232</v>
      </c>
      <c r="E13" s="171">
        <v>14</v>
      </c>
      <c r="F13" s="172"/>
      <c r="G13" s="173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7">
        <v>4.0000000000000003E-5</v>
      </c>
      <c r="O13" s="157">
        <f>ROUND(E13*N13,2)</f>
        <v>0</v>
      </c>
      <c r="P13" s="157">
        <v>0</v>
      </c>
      <c r="Q13" s="157">
        <f>ROUND(E13*P13,2)</f>
        <v>0</v>
      </c>
      <c r="R13" s="157"/>
      <c r="S13" s="157" t="s">
        <v>198</v>
      </c>
      <c r="T13" s="157" t="s">
        <v>185</v>
      </c>
      <c r="U13" s="157">
        <v>0.129</v>
      </c>
      <c r="V13" s="157">
        <f>ROUND(E13*U13,2)</f>
        <v>1.81</v>
      </c>
      <c r="W13" s="157"/>
      <c r="X13" s="157" t="s">
        <v>186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187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54"/>
      <c r="B14" s="155"/>
      <c r="C14" s="184" t="s">
        <v>1219</v>
      </c>
      <c r="D14" s="159"/>
      <c r="E14" s="160">
        <v>14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189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1" x14ac:dyDescent="0.2">
      <c r="A15" s="168">
        <v>4</v>
      </c>
      <c r="B15" s="169" t="s">
        <v>1220</v>
      </c>
      <c r="C15" s="183" t="s">
        <v>1221</v>
      </c>
      <c r="D15" s="170" t="s">
        <v>232</v>
      </c>
      <c r="E15" s="171">
        <v>26</v>
      </c>
      <c r="F15" s="172"/>
      <c r="G15" s="173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7">
        <v>2.0000000000000002E-5</v>
      </c>
      <c r="O15" s="157">
        <f>ROUND(E15*N15,2)</f>
        <v>0</v>
      </c>
      <c r="P15" s="157">
        <v>0</v>
      </c>
      <c r="Q15" s="157">
        <f>ROUND(E15*P15,2)</f>
        <v>0</v>
      </c>
      <c r="R15" s="157"/>
      <c r="S15" s="157" t="s">
        <v>198</v>
      </c>
      <c r="T15" s="157" t="s">
        <v>185</v>
      </c>
      <c r="U15" s="157">
        <v>0.13500000000000001</v>
      </c>
      <c r="V15" s="157">
        <f>ROUND(E15*U15,2)</f>
        <v>3.51</v>
      </c>
      <c r="W15" s="157"/>
      <c r="X15" s="157" t="s">
        <v>186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187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84" t="s">
        <v>1222</v>
      </c>
      <c r="D16" s="159"/>
      <c r="E16" s="160">
        <v>26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189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68">
        <v>5</v>
      </c>
      <c r="B17" s="169" t="s">
        <v>1220</v>
      </c>
      <c r="C17" s="183" t="s">
        <v>1223</v>
      </c>
      <c r="D17" s="170" t="s">
        <v>232</v>
      </c>
      <c r="E17" s="171">
        <v>12</v>
      </c>
      <c r="F17" s="172"/>
      <c r="G17" s="173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7">
        <v>3.0000000000000001E-5</v>
      </c>
      <c r="O17" s="157">
        <f>ROUND(E17*N17,2)</f>
        <v>0</v>
      </c>
      <c r="P17" s="157">
        <v>0</v>
      </c>
      <c r="Q17" s="157">
        <f>ROUND(E17*P17,2)</f>
        <v>0</v>
      </c>
      <c r="R17" s="157"/>
      <c r="S17" s="157" t="s">
        <v>198</v>
      </c>
      <c r="T17" s="157" t="s">
        <v>185</v>
      </c>
      <c r="U17" s="157">
        <v>0.129</v>
      </c>
      <c r="V17" s="157">
        <f>ROUND(E17*U17,2)</f>
        <v>1.55</v>
      </c>
      <c r="W17" s="157"/>
      <c r="X17" s="157" t="s">
        <v>186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187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184" t="s">
        <v>827</v>
      </c>
      <c r="D18" s="159"/>
      <c r="E18" s="160">
        <v>12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189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68">
        <v>6</v>
      </c>
      <c r="B19" s="169" t="s">
        <v>1220</v>
      </c>
      <c r="C19" s="183" t="s">
        <v>1224</v>
      </c>
      <c r="D19" s="170" t="s">
        <v>232</v>
      </c>
      <c r="E19" s="171">
        <v>10</v>
      </c>
      <c r="F19" s="172"/>
      <c r="G19" s="173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21</v>
      </c>
      <c r="M19" s="157">
        <f>G19*(1+L19/100)</f>
        <v>0</v>
      </c>
      <c r="N19" s="157">
        <v>4.0000000000000003E-5</v>
      </c>
      <c r="O19" s="157">
        <f>ROUND(E19*N19,2)</f>
        <v>0</v>
      </c>
      <c r="P19" s="157">
        <v>0</v>
      </c>
      <c r="Q19" s="157">
        <f>ROUND(E19*P19,2)</f>
        <v>0</v>
      </c>
      <c r="R19" s="157"/>
      <c r="S19" s="157" t="s">
        <v>198</v>
      </c>
      <c r="T19" s="157" t="s">
        <v>185</v>
      </c>
      <c r="U19" s="157">
        <v>0.129</v>
      </c>
      <c r="V19" s="157">
        <f>ROUND(E19*U19,2)</f>
        <v>1.29</v>
      </c>
      <c r="W19" s="157"/>
      <c r="X19" s="157" t="s">
        <v>186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187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84" t="s">
        <v>550</v>
      </c>
      <c r="D20" s="159"/>
      <c r="E20" s="160">
        <v>10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189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68">
        <v>7</v>
      </c>
      <c r="B21" s="169" t="s">
        <v>1225</v>
      </c>
      <c r="C21" s="183" t="s">
        <v>1226</v>
      </c>
      <c r="D21" s="170" t="s">
        <v>232</v>
      </c>
      <c r="E21" s="171">
        <v>60</v>
      </c>
      <c r="F21" s="172"/>
      <c r="G21" s="173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7">
        <v>3.6000000000000002E-4</v>
      </c>
      <c r="O21" s="157">
        <f>ROUND(E21*N21,2)</f>
        <v>0.02</v>
      </c>
      <c r="P21" s="157">
        <v>0</v>
      </c>
      <c r="Q21" s="157">
        <f>ROUND(E21*P21,2)</f>
        <v>0</v>
      </c>
      <c r="R21" s="157"/>
      <c r="S21" s="157" t="s">
        <v>198</v>
      </c>
      <c r="T21" s="157" t="s">
        <v>185</v>
      </c>
      <c r="U21" s="157">
        <v>0.123</v>
      </c>
      <c r="V21" s="157">
        <f>ROUND(E21*U21,2)</f>
        <v>7.38</v>
      </c>
      <c r="W21" s="157"/>
      <c r="X21" s="157" t="s">
        <v>186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187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54"/>
      <c r="B22" s="155"/>
      <c r="C22" s="184" t="s">
        <v>1227</v>
      </c>
      <c r="D22" s="159"/>
      <c r="E22" s="160">
        <v>60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189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68">
        <v>8</v>
      </c>
      <c r="B23" s="169" t="s">
        <v>1228</v>
      </c>
      <c r="C23" s="183" t="s">
        <v>1229</v>
      </c>
      <c r="D23" s="170" t="s">
        <v>232</v>
      </c>
      <c r="E23" s="171">
        <v>12</v>
      </c>
      <c r="F23" s="172"/>
      <c r="G23" s="173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21</v>
      </c>
      <c r="M23" s="157">
        <f>G23*(1+L23/100)</f>
        <v>0</v>
      </c>
      <c r="N23" s="157">
        <v>4.0000000000000002E-4</v>
      </c>
      <c r="O23" s="157">
        <f>ROUND(E23*N23,2)</f>
        <v>0</v>
      </c>
      <c r="P23" s="157">
        <v>0</v>
      </c>
      <c r="Q23" s="157">
        <f>ROUND(E23*P23,2)</f>
        <v>0</v>
      </c>
      <c r="R23" s="157"/>
      <c r="S23" s="157" t="s">
        <v>198</v>
      </c>
      <c r="T23" s="157" t="s">
        <v>185</v>
      </c>
      <c r="U23" s="157">
        <v>0.14299999999999999</v>
      </c>
      <c r="V23" s="157">
        <f>ROUND(E23*U23,2)</f>
        <v>1.72</v>
      </c>
      <c r="W23" s="157"/>
      <c r="X23" s="157" t="s">
        <v>186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187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184" t="s">
        <v>1230</v>
      </c>
      <c r="D24" s="159"/>
      <c r="E24" s="160">
        <v>12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189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68">
        <v>9</v>
      </c>
      <c r="B25" s="169" t="s">
        <v>1231</v>
      </c>
      <c r="C25" s="183" t="s">
        <v>1232</v>
      </c>
      <c r="D25" s="170" t="s">
        <v>232</v>
      </c>
      <c r="E25" s="171">
        <v>24</v>
      </c>
      <c r="F25" s="172"/>
      <c r="G25" s="173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21</v>
      </c>
      <c r="M25" s="157">
        <f>G25*(1+L25/100)</f>
        <v>0</v>
      </c>
      <c r="N25" s="157">
        <v>5.9999999999999995E-4</v>
      </c>
      <c r="O25" s="157">
        <f>ROUND(E25*N25,2)</f>
        <v>0.01</v>
      </c>
      <c r="P25" s="157">
        <v>0</v>
      </c>
      <c r="Q25" s="157">
        <f>ROUND(E25*P25,2)</f>
        <v>0</v>
      </c>
      <c r="R25" s="157"/>
      <c r="S25" s="157" t="s">
        <v>198</v>
      </c>
      <c r="T25" s="157" t="s">
        <v>185</v>
      </c>
      <c r="U25" s="157">
        <v>0.158</v>
      </c>
      <c r="V25" s="157">
        <f>ROUND(E25*U25,2)</f>
        <v>3.79</v>
      </c>
      <c r="W25" s="157"/>
      <c r="X25" s="157" t="s">
        <v>186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187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84" t="s">
        <v>1233</v>
      </c>
      <c r="D26" s="159"/>
      <c r="E26" s="160">
        <v>24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189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68">
        <v>10</v>
      </c>
      <c r="B27" s="169" t="s">
        <v>1134</v>
      </c>
      <c r="C27" s="183" t="s">
        <v>1234</v>
      </c>
      <c r="D27" s="170" t="s">
        <v>232</v>
      </c>
      <c r="E27" s="171">
        <v>138</v>
      </c>
      <c r="F27" s="172"/>
      <c r="G27" s="173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57">
        <v>0</v>
      </c>
      <c r="O27" s="157">
        <f>ROUND(E27*N27,2)</f>
        <v>0</v>
      </c>
      <c r="P27" s="157">
        <v>0</v>
      </c>
      <c r="Q27" s="157">
        <f>ROUND(E27*P27,2)</f>
        <v>0</v>
      </c>
      <c r="R27" s="157"/>
      <c r="S27" s="157" t="s">
        <v>198</v>
      </c>
      <c r="T27" s="157" t="s">
        <v>185</v>
      </c>
      <c r="U27" s="157">
        <v>1.7999999999999999E-2</v>
      </c>
      <c r="V27" s="157">
        <f>ROUND(E27*U27,2)</f>
        <v>2.48</v>
      </c>
      <c r="W27" s="157"/>
      <c r="X27" s="157" t="s">
        <v>186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187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84" t="s">
        <v>1227</v>
      </c>
      <c r="D28" s="159"/>
      <c r="E28" s="160">
        <v>60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189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184" t="s">
        <v>1230</v>
      </c>
      <c r="D29" s="159"/>
      <c r="E29" s="160">
        <v>12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189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184" t="s">
        <v>1235</v>
      </c>
      <c r="D30" s="159"/>
      <c r="E30" s="160">
        <v>66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189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ht="22.5" outlineLevel="1" x14ac:dyDescent="0.2">
      <c r="A31" s="168">
        <v>11</v>
      </c>
      <c r="B31" s="169" t="s">
        <v>1138</v>
      </c>
      <c r="C31" s="183" t="s">
        <v>1236</v>
      </c>
      <c r="D31" s="170" t="s">
        <v>266</v>
      </c>
      <c r="E31" s="171">
        <v>12</v>
      </c>
      <c r="F31" s="172"/>
      <c r="G31" s="173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7">
        <v>2.5999999999999998E-4</v>
      </c>
      <c r="O31" s="157">
        <f>ROUND(E31*N31,2)</f>
        <v>0</v>
      </c>
      <c r="P31" s="157">
        <v>0</v>
      </c>
      <c r="Q31" s="157">
        <f>ROUND(E31*P31,2)</f>
        <v>0</v>
      </c>
      <c r="R31" s="157"/>
      <c r="S31" s="157" t="s">
        <v>198</v>
      </c>
      <c r="T31" s="157" t="s">
        <v>185</v>
      </c>
      <c r="U31" s="157">
        <v>7.1999999999999995E-2</v>
      </c>
      <c r="V31" s="157">
        <f>ROUND(E31*U31,2)</f>
        <v>0.86</v>
      </c>
      <c r="W31" s="157"/>
      <c r="X31" s="157" t="s">
        <v>186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187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184" t="s">
        <v>827</v>
      </c>
      <c r="D32" s="159"/>
      <c r="E32" s="160">
        <v>12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189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68">
        <v>12</v>
      </c>
      <c r="B33" s="169" t="s">
        <v>1237</v>
      </c>
      <c r="C33" s="183" t="s">
        <v>1238</v>
      </c>
      <c r="D33" s="170" t="s">
        <v>266</v>
      </c>
      <c r="E33" s="171">
        <v>1</v>
      </c>
      <c r="F33" s="172"/>
      <c r="G33" s="173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21</v>
      </c>
      <c r="M33" s="157">
        <f>G33*(1+L33/100)</f>
        <v>0</v>
      </c>
      <c r="N33" s="157">
        <v>8.5999999999999998E-4</v>
      </c>
      <c r="O33" s="157">
        <f>ROUND(E33*N33,2)</f>
        <v>0</v>
      </c>
      <c r="P33" s="157">
        <v>0</v>
      </c>
      <c r="Q33" s="157">
        <f>ROUND(E33*P33,2)</f>
        <v>0</v>
      </c>
      <c r="R33" s="157"/>
      <c r="S33" s="157" t="s">
        <v>198</v>
      </c>
      <c r="T33" s="157" t="s">
        <v>185</v>
      </c>
      <c r="U33" s="157">
        <v>0.22700000000000001</v>
      </c>
      <c r="V33" s="157">
        <f>ROUND(E33*U33,2)</f>
        <v>0.23</v>
      </c>
      <c r="W33" s="157"/>
      <c r="X33" s="157" t="s">
        <v>186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187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4"/>
      <c r="B34" s="155"/>
      <c r="C34" s="184" t="s">
        <v>493</v>
      </c>
      <c r="D34" s="159"/>
      <c r="E34" s="160">
        <v>1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189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68">
        <v>13</v>
      </c>
      <c r="B35" s="169" t="s">
        <v>1239</v>
      </c>
      <c r="C35" s="183" t="s">
        <v>1240</v>
      </c>
      <c r="D35" s="170" t="s">
        <v>266</v>
      </c>
      <c r="E35" s="171">
        <v>1</v>
      </c>
      <c r="F35" s="172"/>
      <c r="G35" s="173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21</v>
      </c>
      <c r="M35" s="157">
        <f>G35*(1+L35/100)</f>
        <v>0</v>
      </c>
      <c r="N35" s="157">
        <v>4.8000000000000001E-4</v>
      </c>
      <c r="O35" s="157">
        <f>ROUND(E35*N35,2)</f>
        <v>0</v>
      </c>
      <c r="P35" s="157">
        <v>0</v>
      </c>
      <c r="Q35" s="157">
        <f>ROUND(E35*P35,2)</f>
        <v>0</v>
      </c>
      <c r="R35" s="157"/>
      <c r="S35" s="157" t="s">
        <v>198</v>
      </c>
      <c r="T35" s="157" t="s">
        <v>185</v>
      </c>
      <c r="U35" s="157">
        <v>0.22700000000000001</v>
      </c>
      <c r="V35" s="157">
        <f>ROUND(E35*U35,2)</f>
        <v>0.23</v>
      </c>
      <c r="W35" s="157"/>
      <c r="X35" s="157" t="s">
        <v>186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187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184" t="s">
        <v>493</v>
      </c>
      <c r="D36" s="159"/>
      <c r="E36" s="160">
        <v>1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189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68">
        <v>14</v>
      </c>
      <c r="B37" s="169" t="s">
        <v>1241</v>
      </c>
      <c r="C37" s="183" t="s">
        <v>1242</v>
      </c>
      <c r="D37" s="170" t="s">
        <v>266</v>
      </c>
      <c r="E37" s="171">
        <v>12</v>
      </c>
      <c r="F37" s="172"/>
      <c r="G37" s="173">
        <f>ROUND(E37*F37,2)</f>
        <v>0</v>
      </c>
      <c r="H37" s="158"/>
      <c r="I37" s="157">
        <f>ROUND(E37*H37,2)</f>
        <v>0</v>
      </c>
      <c r="J37" s="158"/>
      <c r="K37" s="157">
        <f>ROUND(E37*J37,2)</f>
        <v>0</v>
      </c>
      <c r="L37" s="157">
        <v>21</v>
      </c>
      <c r="M37" s="157">
        <f>G37*(1+L37/100)</f>
        <v>0</v>
      </c>
      <c r="N37" s="157">
        <v>9.0000000000000006E-5</v>
      </c>
      <c r="O37" s="157">
        <f>ROUND(E37*N37,2)</f>
        <v>0</v>
      </c>
      <c r="P37" s="157">
        <v>0</v>
      </c>
      <c r="Q37" s="157">
        <f>ROUND(E37*P37,2)</f>
        <v>0</v>
      </c>
      <c r="R37" s="157"/>
      <c r="S37" s="157" t="s">
        <v>198</v>
      </c>
      <c r="T37" s="157" t="s">
        <v>185</v>
      </c>
      <c r="U37" s="157">
        <v>0.16400000000000001</v>
      </c>
      <c r="V37" s="157">
        <f>ROUND(E37*U37,2)</f>
        <v>1.97</v>
      </c>
      <c r="W37" s="157"/>
      <c r="X37" s="157" t="s">
        <v>186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187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54"/>
      <c r="B38" s="155"/>
      <c r="C38" s="184" t="s">
        <v>1243</v>
      </c>
      <c r="D38" s="159"/>
      <c r="E38" s="160">
        <v>12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189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1" x14ac:dyDescent="0.2">
      <c r="A39" s="168">
        <v>15</v>
      </c>
      <c r="B39" s="169" t="s">
        <v>1244</v>
      </c>
      <c r="C39" s="183" t="s">
        <v>1245</v>
      </c>
      <c r="D39" s="170" t="s">
        <v>266</v>
      </c>
      <c r="E39" s="171">
        <v>24</v>
      </c>
      <c r="F39" s="172"/>
      <c r="G39" s="173">
        <f>ROUND(E39*F39,2)</f>
        <v>0</v>
      </c>
      <c r="H39" s="158"/>
      <c r="I39" s="157">
        <f>ROUND(E39*H39,2)</f>
        <v>0</v>
      </c>
      <c r="J39" s="158"/>
      <c r="K39" s="157">
        <f>ROUND(E39*J39,2)</f>
        <v>0</v>
      </c>
      <c r="L39" s="157">
        <v>21</v>
      </c>
      <c r="M39" s="157">
        <f>G39*(1+L39/100)</f>
        <v>0</v>
      </c>
      <c r="N39" s="157">
        <v>1.4999999999999999E-4</v>
      </c>
      <c r="O39" s="157">
        <f>ROUND(E39*N39,2)</f>
        <v>0</v>
      </c>
      <c r="P39" s="157">
        <v>0</v>
      </c>
      <c r="Q39" s="157">
        <f>ROUND(E39*P39,2)</f>
        <v>0</v>
      </c>
      <c r="R39" s="157"/>
      <c r="S39" s="157" t="s">
        <v>198</v>
      </c>
      <c r="T39" s="157" t="s">
        <v>185</v>
      </c>
      <c r="U39" s="157">
        <v>6.5000000000000002E-2</v>
      </c>
      <c r="V39" s="157">
        <f>ROUND(E39*U39,2)</f>
        <v>1.56</v>
      </c>
      <c r="W39" s="157"/>
      <c r="X39" s="157" t="s">
        <v>186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187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184" t="s">
        <v>1246</v>
      </c>
      <c r="D40" s="159"/>
      <c r="E40" s="160">
        <v>24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189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68">
        <v>16</v>
      </c>
      <c r="B41" s="169" t="s">
        <v>1247</v>
      </c>
      <c r="C41" s="183" t="s">
        <v>1248</v>
      </c>
      <c r="D41" s="170" t="s">
        <v>266</v>
      </c>
      <c r="E41" s="171">
        <v>4</v>
      </c>
      <c r="F41" s="172"/>
      <c r="G41" s="173">
        <f>ROUND(E41*F41,2)</f>
        <v>0</v>
      </c>
      <c r="H41" s="158"/>
      <c r="I41" s="157">
        <f>ROUND(E41*H41,2)</f>
        <v>0</v>
      </c>
      <c r="J41" s="158"/>
      <c r="K41" s="157">
        <f>ROUND(E41*J41,2)</f>
        <v>0</v>
      </c>
      <c r="L41" s="157">
        <v>21</v>
      </c>
      <c r="M41" s="157">
        <f>G41*(1+L41/100)</f>
        <v>0</v>
      </c>
      <c r="N41" s="157">
        <v>1.4999999999999999E-4</v>
      </c>
      <c r="O41" s="157">
        <f>ROUND(E41*N41,2)</f>
        <v>0</v>
      </c>
      <c r="P41" s="157">
        <v>0</v>
      </c>
      <c r="Q41" s="157">
        <f>ROUND(E41*P41,2)</f>
        <v>0</v>
      </c>
      <c r="R41" s="157"/>
      <c r="S41" s="157" t="s">
        <v>198</v>
      </c>
      <c r="T41" s="157" t="s">
        <v>185</v>
      </c>
      <c r="U41" s="157">
        <v>6.5000000000000002E-2</v>
      </c>
      <c r="V41" s="157">
        <f>ROUND(E41*U41,2)</f>
        <v>0.26</v>
      </c>
      <c r="W41" s="157"/>
      <c r="X41" s="157" t="s">
        <v>186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187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184" t="s">
        <v>87</v>
      </c>
      <c r="D42" s="159"/>
      <c r="E42" s="160">
        <v>4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189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68">
        <v>17</v>
      </c>
      <c r="B43" s="169" t="s">
        <v>1249</v>
      </c>
      <c r="C43" s="183" t="s">
        <v>1250</v>
      </c>
      <c r="D43" s="170" t="s">
        <v>266</v>
      </c>
      <c r="E43" s="171">
        <v>8</v>
      </c>
      <c r="F43" s="172"/>
      <c r="G43" s="173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21</v>
      </c>
      <c r="M43" s="157">
        <f>G43*(1+L43/100)</f>
        <v>0</v>
      </c>
      <c r="N43" s="157">
        <v>1.4999999999999999E-4</v>
      </c>
      <c r="O43" s="157">
        <f>ROUND(E43*N43,2)</f>
        <v>0</v>
      </c>
      <c r="P43" s="157">
        <v>0</v>
      </c>
      <c r="Q43" s="157">
        <f>ROUND(E43*P43,2)</f>
        <v>0</v>
      </c>
      <c r="R43" s="157"/>
      <c r="S43" s="157" t="s">
        <v>198</v>
      </c>
      <c r="T43" s="157" t="s">
        <v>185</v>
      </c>
      <c r="U43" s="157">
        <v>7.0000000000000007E-2</v>
      </c>
      <c r="V43" s="157">
        <f>ROUND(E43*U43,2)</f>
        <v>0.56000000000000005</v>
      </c>
      <c r="W43" s="157"/>
      <c r="X43" s="157" t="s">
        <v>186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187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/>
      <c r="B44" s="155"/>
      <c r="C44" s="184" t="s">
        <v>1251</v>
      </c>
      <c r="D44" s="159"/>
      <c r="E44" s="160">
        <v>8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189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68">
        <v>18</v>
      </c>
      <c r="B45" s="169" t="s">
        <v>1252</v>
      </c>
      <c r="C45" s="183" t="s">
        <v>1253</v>
      </c>
      <c r="D45" s="170" t="s">
        <v>266</v>
      </c>
      <c r="E45" s="171">
        <v>4</v>
      </c>
      <c r="F45" s="172"/>
      <c r="G45" s="173">
        <f>ROUND(E45*F45,2)</f>
        <v>0</v>
      </c>
      <c r="H45" s="158"/>
      <c r="I45" s="157">
        <f>ROUND(E45*H45,2)</f>
        <v>0</v>
      </c>
      <c r="J45" s="158"/>
      <c r="K45" s="157">
        <f>ROUND(E45*J45,2)</f>
        <v>0</v>
      </c>
      <c r="L45" s="157">
        <v>21</v>
      </c>
      <c r="M45" s="157">
        <f>G45*(1+L45/100)</f>
        <v>0</v>
      </c>
      <c r="N45" s="157">
        <v>4.6999999999999999E-4</v>
      </c>
      <c r="O45" s="157">
        <f>ROUND(E45*N45,2)</f>
        <v>0</v>
      </c>
      <c r="P45" s="157">
        <v>0</v>
      </c>
      <c r="Q45" s="157">
        <f>ROUND(E45*P45,2)</f>
        <v>0</v>
      </c>
      <c r="R45" s="157"/>
      <c r="S45" s="157" t="s">
        <v>198</v>
      </c>
      <c r="T45" s="157" t="s">
        <v>185</v>
      </c>
      <c r="U45" s="157">
        <v>8.2000000000000003E-2</v>
      </c>
      <c r="V45" s="157">
        <f>ROUND(E45*U45,2)</f>
        <v>0.33</v>
      </c>
      <c r="W45" s="157"/>
      <c r="X45" s="157" t="s">
        <v>186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187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/>
      <c r="B46" s="155"/>
      <c r="C46" s="184" t="s">
        <v>87</v>
      </c>
      <c r="D46" s="159"/>
      <c r="E46" s="160">
        <v>4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189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>
        <v>19</v>
      </c>
      <c r="B47" s="155" t="s">
        <v>918</v>
      </c>
      <c r="C47" s="186" t="s">
        <v>919</v>
      </c>
      <c r="D47" s="156" t="s">
        <v>0</v>
      </c>
      <c r="E47" s="180"/>
      <c r="F47" s="158"/>
      <c r="G47" s="157">
        <f>ROUND(E47*F47,2)</f>
        <v>0</v>
      </c>
      <c r="H47" s="158"/>
      <c r="I47" s="157">
        <f>ROUND(E47*H47,2)</f>
        <v>0</v>
      </c>
      <c r="J47" s="158"/>
      <c r="K47" s="157">
        <f>ROUND(E47*J47,2)</f>
        <v>0</v>
      </c>
      <c r="L47" s="157">
        <v>21</v>
      </c>
      <c r="M47" s="157">
        <f>G47*(1+L47/100)</f>
        <v>0</v>
      </c>
      <c r="N47" s="157">
        <v>0</v>
      </c>
      <c r="O47" s="157">
        <f>ROUND(E47*N47,2)</f>
        <v>0</v>
      </c>
      <c r="P47" s="157">
        <v>0</v>
      </c>
      <c r="Q47" s="157">
        <f>ROUND(E47*P47,2)</f>
        <v>0</v>
      </c>
      <c r="R47" s="157"/>
      <c r="S47" s="157" t="s">
        <v>198</v>
      </c>
      <c r="T47" s="157" t="s">
        <v>185</v>
      </c>
      <c r="U47" s="157">
        <v>0</v>
      </c>
      <c r="V47" s="157">
        <f>ROUND(E47*U47,2)</f>
        <v>0</v>
      </c>
      <c r="W47" s="157"/>
      <c r="X47" s="157" t="s">
        <v>210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211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x14ac:dyDescent="0.2">
      <c r="A48" s="162" t="s">
        <v>179</v>
      </c>
      <c r="B48" s="163" t="s">
        <v>126</v>
      </c>
      <c r="C48" s="182" t="s">
        <v>127</v>
      </c>
      <c r="D48" s="164"/>
      <c r="E48" s="165"/>
      <c r="F48" s="166"/>
      <c r="G48" s="167">
        <f>SUMIF(AG49:AG71,"&lt;&gt;NOR",G49:G71)</f>
        <v>0</v>
      </c>
      <c r="H48" s="161"/>
      <c r="I48" s="161">
        <f>SUM(I49:I71)</f>
        <v>0</v>
      </c>
      <c r="J48" s="161"/>
      <c r="K48" s="161">
        <f>SUM(K49:K71)</f>
        <v>0</v>
      </c>
      <c r="L48" s="161"/>
      <c r="M48" s="161">
        <f>SUM(M49:M71)</f>
        <v>0</v>
      </c>
      <c r="N48" s="161"/>
      <c r="O48" s="161">
        <f>SUM(O49:O71)</f>
        <v>0.56000000000000005</v>
      </c>
      <c r="P48" s="161"/>
      <c r="Q48" s="161">
        <f>SUM(Q49:Q71)</f>
        <v>0</v>
      </c>
      <c r="R48" s="161"/>
      <c r="S48" s="161"/>
      <c r="T48" s="161"/>
      <c r="U48" s="161"/>
      <c r="V48" s="161">
        <f>SUM(V49:V71)</f>
        <v>22.509999999999998</v>
      </c>
      <c r="W48" s="161"/>
      <c r="X48" s="161"/>
      <c r="AG48" t="s">
        <v>180</v>
      </c>
    </row>
    <row r="49" spans="1:60" outlineLevel="1" x14ac:dyDescent="0.2">
      <c r="A49" s="168">
        <v>20</v>
      </c>
      <c r="B49" s="169" t="s">
        <v>1152</v>
      </c>
      <c r="C49" s="183" t="s">
        <v>1153</v>
      </c>
      <c r="D49" s="170" t="s">
        <v>809</v>
      </c>
      <c r="E49" s="171">
        <v>12</v>
      </c>
      <c r="F49" s="172"/>
      <c r="G49" s="173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21</v>
      </c>
      <c r="M49" s="157">
        <f>G49*(1+L49/100)</f>
        <v>0</v>
      </c>
      <c r="N49" s="157">
        <v>2E-3</v>
      </c>
      <c r="O49" s="157">
        <f>ROUND(E49*N49,2)</f>
        <v>0.02</v>
      </c>
      <c r="P49" s="157">
        <v>0</v>
      </c>
      <c r="Q49" s="157">
        <f>ROUND(E49*P49,2)</f>
        <v>0</v>
      </c>
      <c r="R49" s="157"/>
      <c r="S49" s="157" t="s">
        <v>198</v>
      </c>
      <c r="T49" s="157" t="s">
        <v>185</v>
      </c>
      <c r="U49" s="157">
        <v>0.438</v>
      </c>
      <c r="V49" s="157">
        <f>ROUND(E49*U49,2)</f>
        <v>5.26</v>
      </c>
      <c r="W49" s="157"/>
      <c r="X49" s="157" t="s">
        <v>186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187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184" t="s">
        <v>1254</v>
      </c>
      <c r="D50" s="159"/>
      <c r="E50" s="160">
        <v>12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189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68">
        <v>21</v>
      </c>
      <c r="B51" s="169" t="s">
        <v>1255</v>
      </c>
      <c r="C51" s="183" t="s">
        <v>1256</v>
      </c>
      <c r="D51" s="170" t="s">
        <v>266</v>
      </c>
      <c r="E51" s="171">
        <v>12</v>
      </c>
      <c r="F51" s="172"/>
      <c r="G51" s="173">
        <f>ROUND(E51*F51,2)</f>
        <v>0</v>
      </c>
      <c r="H51" s="158"/>
      <c r="I51" s="157">
        <f>ROUND(E51*H51,2)</f>
        <v>0</v>
      </c>
      <c r="J51" s="158"/>
      <c r="K51" s="157">
        <f>ROUND(E51*J51,2)</f>
        <v>0</v>
      </c>
      <c r="L51" s="157">
        <v>21</v>
      </c>
      <c r="M51" s="157">
        <f>G51*(1+L51/100)</f>
        <v>0</v>
      </c>
      <c r="N51" s="157">
        <v>0</v>
      </c>
      <c r="O51" s="157">
        <f>ROUND(E51*N51,2)</f>
        <v>0</v>
      </c>
      <c r="P51" s="157">
        <v>0</v>
      </c>
      <c r="Q51" s="157">
        <f>ROUND(E51*P51,2)</f>
        <v>0</v>
      </c>
      <c r="R51" s="157"/>
      <c r="S51" s="157" t="s">
        <v>198</v>
      </c>
      <c r="T51" s="157" t="s">
        <v>185</v>
      </c>
      <c r="U51" s="157">
        <v>0.26800000000000002</v>
      </c>
      <c r="V51" s="157">
        <f>ROUND(E51*U51,2)</f>
        <v>3.22</v>
      </c>
      <c r="W51" s="157"/>
      <c r="X51" s="157" t="s">
        <v>186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187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/>
      <c r="B52" s="155"/>
      <c r="C52" s="184" t="s">
        <v>827</v>
      </c>
      <c r="D52" s="159"/>
      <c r="E52" s="160">
        <v>12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189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68">
        <v>22</v>
      </c>
      <c r="B53" s="169" t="s">
        <v>1257</v>
      </c>
      <c r="C53" s="183" t="s">
        <v>1258</v>
      </c>
      <c r="D53" s="170" t="s">
        <v>266</v>
      </c>
      <c r="E53" s="171">
        <v>2</v>
      </c>
      <c r="F53" s="172"/>
      <c r="G53" s="173">
        <f>ROUND(E53*F53,2)</f>
        <v>0</v>
      </c>
      <c r="H53" s="158"/>
      <c r="I53" s="157">
        <f>ROUND(E53*H53,2)</f>
        <v>0</v>
      </c>
      <c r="J53" s="158"/>
      <c r="K53" s="157">
        <f>ROUND(E53*J53,2)</f>
        <v>0</v>
      </c>
      <c r="L53" s="157">
        <v>21</v>
      </c>
      <c r="M53" s="157">
        <f>G53*(1+L53/100)</f>
        <v>0</v>
      </c>
      <c r="N53" s="157">
        <v>8.9300000000000004E-3</v>
      </c>
      <c r="O53" s="157">
        <f>ROUND(E53*N53,2)</f>
        <v>0.02</v>
      </c>
      <c r="P53" s="157">
        <v>0</v>
      </c>
      <c r="Q53" s="157">
        <f>ROUND(E53*P53,2)</f>
        <v>0</v>
      </c>
      <c r="R53" s="157"/>
      <c r="S53" s="157" t="s">
        <v>198</v>
      </c>
      <c r="T53" s="157" t="s">
        <v>185</v>
      </c>
      <c r="U53" s="157">
        <v>0.84799999999999998</v>
      </c>
      <c r="V53" s="157">
        <f>ROUND(E53*U53,2)</f>
        <v>1.7</v>
      </c>
      <c r="W53" s="157"/>
      <c r="X53" s="157" t="s">
        <v>186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187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84" t="s">
        <v>845</v>
      </c>
      <c r="D54" s="159"/>
      <c r="E54" s="160">
        <v>2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189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68">
        <v>23</v>
      </c>
      <c r="B55" s="169" t="s">
        <v>1259</v>
      </c>
      <c r="C55" s="183" t="s">
        <v>1260</v>
      </c>
      <c r="D55" s="170" t="s">
        <v>266</v>
      </c>
      <c r="E55" s="171">
        <v>2</v>
      </c>
      <c r="F55" s="172"/>
      <c r="G55" s="173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7">
        <v>4.2700000000000002E-2</v>
      </c>
      <c r="O55" s="157">
        <f>ROUND(E55*N55,2)</f>
        <v>0.09</v>
      </c>
      <c r="P55" s="157">
        <v>0</v>
      </c>
      <c r="Q55" s="157">
        <f>ROUND(E55*P55,2)</f>
        <v>0</v>
      </c>
      <c r="R55" s="157"/>
      <c r="S55" s="157" t="s">
        <v>198</v>
      </c>
      <c r="T55" s="157" t="s">
        <v>185</v>
      </c>
      <c r="U55" s="157">
        <v>1.008</v>
      </c>
      <c r="V55" s="157">
        <f>ROUND(E55*U55,2)</f>
        <v>2.02</v>
      </c>
      <c r="W55" s="157"/>
      <c r="X55" s="157" t="s">
        <v>186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187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184" t="s">
        <v>845</v>
      </c>
      <c r="D56" s="159"/>
      <c r="E56" s="160">
        <v>2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189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68">
        <v>24</v>
      </c>
      <c r="B57" s="169" t="s">
        <v>1261</v>
      </c>
      <c r="C57" s="183" t="s">
        <v>1262</v>
      </c>
      <c r="D57" s="170" t="s">
        <v>266</v>
      </c>
      <c r="E57" s="171">
        <v>5</v>
      </c>
      <c r="F57" s="172"/>
      <c r="G57" s="173">
        <f>ROUND(E57*F57,2)</f>
        <v>0</v>
      </c>
      <c r="H57" s="158"/>
      <c r="I57" s="157">
        <f>ROUND(E57*H57,2)</f>
        <v>0</v>
      </c>
      <c r="J57" s="158"/>
      <c r="K57" s="157">
        <f>ROUND(E57*J57,2)</f>
        <v>0</v>
      </c>
      <c r="L57" s="157">
        <v>21</v>
      </c>
      <c r="M57" s="157">
        <f>G57*(1+L57/100)</f>
        <v>0</v>
      </c>
      <c r="N57" s="157">
        <v>5.0819999999999997E-2</v>
      </c>
      <c r="O57" s="157">
        <f>ROUND(E57*N57,2)</f>
        <v>0.25</v>
      </c>
      <c r="P57" s="157">
        <v>0</v>
      </c>
      <c r="Q57" s="157">
        <f>ROUND(E57*P57,2)</f>
        <v>0</v>
      </c>
      <c r="R57" s="157"/>
      <c r="S57" s="157" t="s">
        <v>198</v>
      </c>
      <c r="T57" s="157" t="s">
        <v>185</v>
      </c>
      <c r="U57" s="157">
        <v>1.008</v>
      </c>
      <c r="V57" s="157">
        <f>ROUND(E57*U57,2)</f>
        <v>5.04</v>
      </c>
      <c r="W57" s="157"/>
      <c r="X57" s="157" t="s">
        <v>186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187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184" t="s">
        <v>1263</v>
      </c>
      <c r="D58" s="159"/>
      <c r="E58" s="160">
        <v>5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189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68">
        <v>25</v>
      </c>
      <c r="B59" s="169" t="s">
        <v>1264</v>
      </c>
      <c r="C59" s="183" t="s">
        <v>1265</v>
      </c>
      <c r="D59" s="170" t="s">
        <v>266</v>
      </c>
      <c r="E59" s="171">
        <v>3</v>
      </c>
      <c r="F59" s="172"/>
      <c r="G59" s="173">
        <f>ROUND(E59*F59,2)</f>
        <v>0</v>
      </c>
      <c r="H59" s="158"/>
      <c r="I59" s="157">
        <f>ROUND(E59*H59,2)</f>
        <v>0</v>
      </c>
      <c r="J59" s="158"/>
      <c r="K59" s="157">
        <f>ROUND(E59*J59,2)</f>
        <v>0</v>
      </c>
      <c r="L59" s="157">
        <v>21</v>
      </c>
      <c r="M59" s="157">
        <f>G59*(1+L59/100)</f>
        <v>0</v>
      </c>
      <c r="N59" s="157">
        <v>5.892E-2</v>
      </c>
      <c r="O59" s="157">
        <f>ROUND(E59*N59,2)</f>
        <v>0.18</v>
      </c>
      <c r="P59" s="157">
        <v>0</v>
      </c>
      <c r="Q59" s="157">
        <f>ROUND(E59*P59,2)</f>
        <v>0</v>
      </c>
      <c r="R59" s="157"/>
      <c r="S59" s="157" t="s">
        <v>198</v>
      </c>
      <c r="T59" s="157" t="s">
        <v>185</v>
      </c>
      <c r="U59" s="157">
        <v>1.282</v>
      </c>
      <c r="V59" s="157">
        <f>ROUND(E59*U59,2)</f>
        <v>3.85</v>
      </c>
      <c r="W59" s="157"/>
      <c r="X59" s="157" t="s">
        <v>186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187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184" t="s">
        <v>85</v>
      </c>
      <c r="D60" s="159"/>
      <c r="E60" s="160">
        <v>3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189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68">
        <v>26</v>
      </c>
      <c r="B61" s="169" t="s">
        <v>1266</v>
      </c>
      <c r="C61" s="183" t="s">
        <v>1267</v>
      </c>
      <c r="D61" s="170" t="s">
        <v>183</v>
      </c>
      <c r="E61" s="171">
        <v>12</v>
      </c>
      <c r="F61" s="172"/>
      <c r="G61" s="173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21</v>
      </c>
      <c r="M61" s="157">
        <f>G61*(1+L61/100)</f>
        <v>0</v>
      </c>
      <c r="N61" s="157">
        <v>0</v>
      </c>
      <c r="O61" s="157">
        <f>ROUND(E61*N61,2)</f>
        <v>0</v>
      </c>
      <c r="P61" s="157">
        <v>0</v>
      </c>
      <c r="Q61" s="157">
        <f>ROUND(E61*P61,2)</f>
        <v>0</v>
      </c>
      <c r="R61" s="157"/>
      <c r="S61" s="157" t="s">
        <v>198</v>
      </c>
      <c r="T61" s="157" t="s">
        <v>185</v>
      </c>
      <c r="U61" s="157">
        <v>2.5999999999999999E-2</v>
      </c>
      <c r="V61" s="157">
        <f>ROUND(E61*U61,2)</f>
        <v>0.31</v>
      </c>
      <c r="W61" s="157"/>
      <c r="X61" s="157" t="s">
        <v>186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187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54"/>
      <c r="B62" s="155"/>
      <c r="C62" s="184" t="s">
        <v>827</v>
      </c>
      <c r="D62" s="159"/>
      <c r="E62" s="160">
        <v>12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189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68">
        <v>27</v>
      </c>
      <c r="B63" s="169" t="s">
        <v>1268</v>
      </c>
      <c r="C63" s="183" t="s">
        <v>1269</v>
      </c>
      <c r="D63" s="170" t="s">
        <v>266</v>
      </c>
      <c r="E63" s="171">
        <v>12</v>
      </c>
      <c r="F63" s="172"/>
      <c r="G63" s="173">
        <f>ROUND(E63*F63,2)</f>
        <v>0</v>
      </c>
      <c r="H63" s="158"/>
      <c r="I63" s="157">
        <f>ROUND(E63*H63,2)</f>
        <v>0</v>
      </c>
      <c r="J63" s="158"/>
      <c r="K63" s="157">
        <f>ROUND(E63*J63,2)</f>
        <v>0</v>
      </c>
      <c r="L63" s="157">
        <v>21</v>
      </c>
      <c r="M63" s="157">
        <f>G63*(1+L63/100)</f>
        <v>0</v>
      </c>
      <c r="N63" s="157">
        <v>0</v>
      </c>
      <c r="O63" s="157">
        <f>ROUND(E63*N63,2)</f>
        <v>0</v>
      </c>
      <c r="P63" s="157">
        <v>0</v>
      </c>
      <c r="Q63" s="157">
        <f>ROUND(E63*P63,2)</f>
        <v>0</v>
      </c>
      <c r="R63" s="157"/>
      <c r="S63" s="157" t="s">
        <v>198</v>
      </c>
      <c r="T63" s="157" t="s">
        <v>185</v>
      </c>
      <c r="U63" s="157">
        <v>6.2E-2</v>
      </c>
      <c r="V63" s="157">
        <f>ROUND(E63*U63,2)</f>
        <v>0.74</v>
      </c>
      <c r="W63" s="157"/>
      <c r="X63" s="157" t="s">
        <v>186</v>
      </c>
      <c r="Y63" s="147"/>
      <c r="Z63" s="147"/>
      <c r="AA63" s="147"/>
      <c r="AB63" s="147"/>
      <c r="AC63" s="147"/>
      <c r="AD63" s="147"/>
      <c r="AE63" s="147"/>
      <c r="AF63" s="147"/>
      <c r="AG63" s="147" t="s">
        <v>187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54"/>
      <c r="B64" s="155"/>
      <c r="C64" s="184" t="s">
        <v>827</v>
      </c>
      <c r="D64" s="159"/>
      <c r="E64" s="160">
        <v>12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189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68">
        <v>28</v>
      </c>
      <c r="B65" s="169" t="s">
        <v>1270</v>
      </c>
      <c r="C65" s="183" t="s">
        <v>1271</v>
      </c>
      <c r="D65" s="170" t="s">
        <v>183</v>
      </c>
      <c r="E65" s="171">
        <v>12</v>
      </c>
      <c r="F65" s="172"/>
      <c r="G65" s="173">
        <f>ROUND(E65*F65,2)</f>
        <v>0</v>
      </c>
      <c r="H65" s="158"/>
      <c r="I65" s="157">
        <f>ROUND(E65*H65,2)</f>
        <v>0</v>
      </c>
      <c r="J65" s="158"/>
      <c r="K65" s="157">
        <f>ROUND(E65*J65,2)</f>
        <v>0</v>
      </c>
      <c r="L65" s="157">
        <v>21</v>
      </c>
      <c r="M65" s="157">
        <f>G65*(1+L65/100)</f>
        <v>0</v>
      </c>
      <c r="N65" s="157">
        <v>0</v>
      </c>
      <c r="O65" s="157">
        <f>ROUND(E65*N65,2)</f>
        <v>0</v>
      </c>
      <c r="P65" s="157">
        <v>0</v>
      </c>
      <c r="Q65" s="157">
        <f>ROUND(E65*P65,2)</f>
        <v>0</v>
      </c>
      <c r="R65" s="157"/>
      <c r="S65" s="157" t="s">
        <v>198</v>
      </c>
      <c r="T65" s="157" t="s">
        <v>185</v>
      </c>
      <c r="U65" s="157">
        <v>3.1E-2</v>
      </c>
      <c r="V65" s="157">
        <f>ROUND(E65*U65,2)</f>
        <v>0.37</v>
      </c>
      <c r="W65" s="157"/>
      <c r="X65" s="157" t="s">
        <v>186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187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84" t="s">
        <v>827</v>
      </c>
      <c r="D66" s="159"/>
      <c r="E66" s="160">
        <v>12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189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68">
        <v>29</v>
      </c>
      <c r="B67" s="169" t="s">
        <v>1272</v>
      </c>
      <c r="C67" s="183" t="s">
        <v>1273</v>
      </c>
      <c r="D67" s="170" t="s">
        <v>1274</v>
      </c>
      <c r="E67" s="171">
        <v>6</v>
      </c>
      <c r="F67" s="172"/>
      <c r="G67" s="173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21</v>
      </c>
      <c r="M67" s="157">
        <f>G67*(1+L67/100)</f>
        <v>0</v>
      </c>
      <c r="N67" s="157">
        <v>0</v>
      </c>
      <c r="O67" s="157">
        <f>ROUND(E67*N67,2)</f>
        <v>0</v>
      </c>
      <c r="P67" s="157">
        <v>0</v>
      </c>
      <c r="Q67" s="157">
        <f>ROUND(E67*P67,2)</f>
        <v>0</v>
      </c>
      <c r="R67" s="157" t="s">
        <v>192</v>
      </c>
      <c r="S67" s="157" t="s">
        <v>198</v>
      </c>
      <c r="T67" s="157" t="s">
        <v>185</v>
      </c>
      <c r="U67" s="157">
        <v>0</v>
      </c>
      <c r="V67" s="157">
        <f>ROUND(E67*U67,2)</f>
        <v>0</v>
      </c>
      <c r="W67" s="157"/>
      <c r="X67" s="157" t="s">
        <v>193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194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184" t="s">
        <v>1275</v>
      </c>
      <c r="D68" s="159"/>
      <c r="E68" s="160">
        <v>6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189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68">
        <v>30</v>
      </c>
      <c r="B69" s="169" t="s">
        <v>1276</v>
      </c>
      <c r="C69" s="183" t="s">
        <v>1277</v>
      </c>
      <c r="D69" s="170" t="s">
        <v>266</v>
      </c>
      <c r="E69" s="171">
        <v>12</v>
      </c>
      <c r="F69" s="172"/>
      <c r="G69" s="173">
        <f>ROUND(E69*F69,2)</f>
        <v>0</v>
      </c>
      <c r="H69" s="158"/>
      <c r="I69" s="157">
        <f>ROUND(E69*H69,2)</f>
        <v>0</v>
      </c>
      <c r="J69" s="158"/>
      <c r="K69" s="157">
        <f>ROUND(E69*J69,2)</f>
        <v>0</v>
      </c>
      <c r="L69" s="157">
        <v>21</v>
      </c>
      <c r="M69" s="157">
        <f>G69*(1+L69/100)</f>
        <v>0</v>
      </c>
      <c r="N69" s="157">
        <v>2.0000000000000002E-5</v>
      </c>
      <c r="O69" s="157">
        <f>ROUND(E69*N69,2)</f>
        <v>0</v>
      </c>
      <c r="P69" s="157">
        <v>0</v>
      </c>
      <c r="Q69" s="157">
        <f>ROUND(E69*P69,2)</f>
        <v>0</v>
      </c>
      <c r="R69" s="157" t="s">
        <v>192</v>
      </c>
      <c r="S69" s="157" t="s">
        <v>198</v>
      </c>
      <c r="T69" s="157" t="s">
        <v>185</v>
      </c>
      <c r="U69" s="157">
        <v>0</v>
      </c>
      <c r="V69" s="157">
        <f>ROUND(E69*U69,2)</f>
        <v>0</v>
      </c>
      <c r="W69" s="157"/>
      <c r="X69" s="157" t="s">
        <v>193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194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/>
      <c r="B70" s="155"/>
      <c r="C70" s="184" t="s">
        <v>827</v>
      </c>
      <c r="D70" s="159"/>
      <c r="E70" s="160">
        <v>12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189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54">
        <v>31</v>
      </c>
      <c r="B71" s="155" t="s">
        <v>1179</v>
      </c>
      <c r="C71" s="186" t="s">
        <v>1180</v>
      </c>
      <c r="D71" s="156" t="s">
        <v>0</v>
      </c>
      <c r="E71" s="180"/>
      <c r="F71" s="158"/>
      <c r="G71" s="157">
        <f>ROUND(E71*F71,2)</f>
        <v>0</v>
      </c>
      <c r="H71" s="158"/>
      <c r="I71" s="157">
        <f>ROUND(E71*H71,2)</f>
        <v>0</v>
      </c>
      <c r="J71" s="158"/>
      <c r="K71" s="157">
        <f>ROUND(E71*J71,2)</f>
        <v>0</v>
      </c>
      <c r="L71" s="157">
        <v>21</v>
      </c>
      <c r="M71" s="157">
        <f>G71*(1+L71/100)</f>
        <v>0</v>
      </c>
      <c r="N71" s="157">
        <v>0</v>
      </c>
      <c r="O71" s="157">
        <f>ROUND(E71*N71,2)</f>
        <v>0</v>
      </c>
      <c r="P71" s="157">
        <v>0</v>
      </c>
      <c r="Q71" s="157">
        <f>ROUND(E71*P71,2)</f>
        <v>0</v>
      </c>
      <c r="R71" s="157"/>
      <c r="S71" s="157" t="s">
        <v>198</v>
      </c>
      <c r="T71" s="157" t="s">
        <v>185</v>
      </c>
      <c r="U71" s="157">
        <v>0</v>
      </c>
      <c r="V71" s="157">
        <f>ROUND(E71*U71,2)</f>
        <v>0</v>
      </c>
      <c r="W71" s="157"/>
      <c r="X71" s="157" t="s">
        <v>210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211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x14ac:dyDescent="0.2">
      <c r="A72" s="3"/>
      <c r="B72" s="4"/>
      <c r="C72" s="187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AE72">
        <v>15</v>
      </c>
      <c r="AF72">
        <v>21</v>
      </c>
      <c r="AG72" t="s">
        <v>166</v>
      </c>
    </row>
    <row r="73" spans="1:60" x14ac:dyDescent="0.2">
      <c r="A73" s="150"/>
      <c r="B73" s="151" t="s">
        <v>31</v>
      </c>
      <c r="C73" s="188"/>
      <c r="D73" s="152"/>
      <c r="E73" s="153"/>
      <c r="F73" s="153"/>
      <c r="G73" s="181">
        <f>G8+G48</f>
        <v>0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AE73">
        <f>SUMIF(L7:L71,AE72,G7:G71)</f>
        <v>0</v>
      </c>
      <c r="AF73">
        <f>SUMIF(L7:L71,AF72,G7:G71)</f>
        <v>0</v>
      </c>
      <c r="AG73" t="s">
        <v>315</v>
      </c>
    </row>
    <row r="74" spans="1:60" x14ac:dyDescent="0.2">
      <c r="A74" s="3"/>
      <c r="B74" s="4"/>
      <c r="C74" s="187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60" x14ac:dyDescent="0.2">
      <c r="A75" s="3"/>
      <c r="B75" s="4"/>
      <c r="C75" s="187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A76" s="256" t="s">
        <v>316</v>
      </c>
      <c r="B76" s="256"/>
      <c r="C76" s="257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258"/>
      <c r="B77" s="259"/>
      <c r="C77" s="260"/>
      <c r="D77" s="259"/>
      <c r="E77" s="259"/>
      <c r="F77" s="259"/>
      <c r="G77" s="261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AG77" t="s">
        <v>317</v>
      </c>
    </row>
    <row r="78" spans="1:60" x14ac:dyDescent="0.2">
      <c r="A78" s="262"/>
      <c r="B78" s="263"/>
      <c r="C78" s="264"/>
      <c r="D78" s="263"/>
      <c r="E78" s="263"/>
      <c r="F78" s="263"/>
      <c r="G78" s="265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 x14ac:dyDescent="0.2">
      <c r="A79" s="262"/>
      <c r="B79" s="263"/>
      <c r="C79" s="264"/>
      <c r="D79" s="263"/>
      <c r="E79" s="263"/>
      <c r="F79" s="263"/>
      <c r="G79" s="265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60" x14ac:dyDescent="0.2">
      <c r="A80" s="262"/>
      <c r="B80" s="263"/>
      <c r="C80" s="264"/>
      <c r="D80" s="263"/>
      <c r="E80" s="263"/>
      <c r="F80" s="263"/>
      <c r="G80" s="265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">
      <c r="A81" s="266"/>
      <c r="B81" s="267"/>
      <c r="C81" s="268"/>
      <c r="D81" s="267"/>
      <c r="E81" s="267"/>
      <c r="F81" s="267"/>
      <c r="G81" s="269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">
      <c r="A82" s="3"/>
      <c r="B82" s="4"/>
      <c r="C82" s="187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">
      <c r="C83" s="189"/>
      <c r="D83" s="10"/>
      <c r="AG83" t="s">
        <v>318</v>
      </c>
    </row>
    <row r="84" spans="1:33" x14ac:dyDescent="0.2">
      <c r="D84" s="10"/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77:G81"/>
    <mergeCell ref="A1:G1"/>
    <mergeCell ref="C2:G2"/>
    <mergeCell ref="C3:G3"/>
    <mergeCell ref="C4:G4"/>
    <mergeCell ref="A76:C76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19611-D469-45CB-B8C9-F0B16751EA39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69</v>
      </c>
      <c r="C4" s="253" t="s">
        <v>70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144</v>
      </c>
      <c r="C8" s="182" t="s">
        <v>145</v>
      </c>
      <c r="D8" s="164"/>
      <c r="E8" s="165"/>
      <c r="F8" s="166"/>
      <c r="G8" s="167">
        <f>SUMIF(AG9:AG17,"&lt;&gt;NOR",G9:G17)</f>
        <v>0</v>
      </c>
      <c r="H8" s="161"/>
      <c r="I8" s="161">
        <f>SUM(I9:I17)</f>
        <v>0</v>
      </c>
      <c r="J8" s="161"/>
      <c r="K8" s="161">
        <f>SUM(K9:K17)</f>
        <v>0</v>
      </c>
      <c r="L8" s="161"/>
      <c r="M8" s="161">
        <f>SUM(M9:M17)</f>
        <v>0</v>
      </c>
      <c r="N8" s="161"/>
      <c r="O8" s="161">
        <f>SUM(O9:O17)</f>
        <v>0</v>
      </c>
      <c r="P8" s="161"/>
      <c r="Q8" s="161">
        <f>SUM(Q9:Q17)</f>
        <v>0</v>
      </c>
      <c r="R8" s="161"/>
      <c r="S8" s="161"/>
      <c r="T8" s="161"/>
      <c r="U8" s="161"/>
      <c r="V8" s="161">
        <f>SUM(V9:V17)</f>
        <v>19.61</v>
      </c>
      <c r="W8" s="161"/>
      <c r="X8" s="161"/>
      <c r="AG8" t="s">
        <v>180</v>
      </c>
    </row>
    <row r="9" spans="1:60" outlineLevel="1" x14ac:dyDescent="0.2">
      <c r="A9" s="174">
        <v>1</v>
      </c>
      <c r="B9" s="175" t="s">
        <v>1047</v>
      </c>
      <c r="C9" s="185" t="s">
        <v>1048</v>
      </c>
      <c r="D9" s="176" t="s">
        <v>266</v>
      </c>
      <c r="E9" s="177">
        <v>1</v>
      </c>
      <c r="F9" s="178"/>
      <c r="G9" s="179">
        <f t="shared" ref="G9:G17" si="0">ROUND(E9*F9,2)</f>
        <v>0</v>
      </c>
      <c r="H9" s="158"/>
      <c r="I9" s="157">
        <f t="shared" ref="I9:I17" si="1">ROUND(E9*H9,2)</f>
        <v>0</v>
      </c>
      <c r="J9" s="158"/>
      <c r="K9" s="157">
        <f t="shared" ref="K9:K17" si="2">ROUND(E9*J9,2)</f>
        <v>0</v>
      </c>
      <c r="L9" s="157">
        <v>21</v>
      </c>
      <c r="M9" s="157">
        <f t="shared" ref="M9:M17" si="3">G9*(1+L9/100)</f>
        <v>0</v>
      </c>
      <c r="N9" s="157">
        <v>0</v>
      </c>
      <c r="O9" s="157">
        <f t="shared" ref="O9:O17" si="4">ROUND(E9*N9,2)</f>
        <v>0</v>
      </c>
      <c r="P9" s="157">
        <v>0</v>
      </c>
      <c r="Q9" s="157">
        <f t="shared" ref="Q9:Q17" si="5">ROUND(E9*P9,2)</f>
        <v>0</v>
      </c>
      <c r="R9" s="157"/>
      <c r="S9" s="157" t="s">
        <v>358</v>
      </c>
      <c r="T9" s="157" t="s">
        <v>185</v>
      </c>
      <c r="U9" s="157">
        <v>0.80117000000000005</v>
      </c>
      <c r="V9" s="157">
        <f t="shared" ref="V9:V17" si="6">ROUND(E9*U9,2)</f>
        <v>0.8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74">
        <v>2</v>
      </c>
      <c r="B10" s="175" t="s">
        <v>1278</v>
      </c>
      <c r="C10" s="185" t="s">
        <v>1207</v>
      </c>
      <c r="D10" s="176" t="s">
        <v>266</v>
      </c>
      <c r="E10" s="177">
        <v>8</v>
      </c>
      <c r="F10" s="178"/>
      <c r="G10" s="179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7">
        <v>0</v>
      </c>
      <c r="O10" s="157">
        <f t="shared" si="4"/>
        <v>0</v>
      </c>
      <c r="P10" s="157">
        <v>0</v>
      </c>
      <c r="Q10" s="157">
        <f t="shared" si="5"/>
        <v>0</v>
      </c>
      <c r="R10" s="157"/>
      <c r="S10" s="157" t="s">
        <v>287</v>
      </c>
      <c r="T10" s="157" t="s">
        <v>856</v>
      </c>
      <c r="U10" s="157">
        <v>0.69567000000000001</v>
      </c>
      <c r="V10" s="157">
        <f t="shared" si="6"/>
        <v>5.57</v>
      </c>
      <c r="W10" s="157"/>
      <c r="X10" s="157" t="s">
        <v>186</v>
      </c>
      <c r="Y10" s="147"/>
      <c r="Z10" s="147"/>
      <c r="AA10" s="147"/>
      <c r="AB10" s="147"/>
      <c r="AC10" s="147"/>
      <c r="AD10" s="147"/>
      <c r="AE10" s="147"/>
      <c r="AF10" s="147"/>
      <c r="AG10" s="147" t="s">
        <v>187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4">
        <v>3</v>
      </c>
      <c r="B11" s="175" t="s">
        <v>1279</v>
      </c>
      <c r="C11" s="185" t="s">
        <v>1050</v>
      </c>
      <c r="D11" s="176" t="s">
        <v>266</v>
      </c>
      <c r="E11" s="177">
        <v>17</v>
      </c>
      <c r="F11" s="178"/>
      <c r="G11" s="179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7">
        <v>0</v>
      </c>
      <c r="O11" s="157">
        <f t="shared" si="4"/>
        <v>0</v>
      </c>
      <c r="P11" s="157">
        <v>0</v>
      </c>
      <c r="Q11" s="157">
        <f t="shared" si="5"/>
        <v>0</v>
      </c>
      <c r="R11" s="157"/>
      <c r="S11" s="157" t="s">
        <v>287</v>
      </c>
      <c r="T11" s="157" t="s">
        <v>856</v>
      </c>
      <c r="U11" s="157">
        <v>7.9799999999999996E-2</v>
      </c>
      <c r="V11" s="157">
        <f t="shared" si="6"/>
        <v>1.36</v>
      </c>
      <c r="W11" s="157"/>
      <c r="X11" s="157" t="s">
        <v>186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187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4">
        <v>4</v>
      </c>
      <c r="B12" s="175" t="s">
        <v>1280</v>
      </c>
      <c r="C12" s="185" t="s">
        <v>1052</v>
      </c>
      <c r="D12" s="176" t="s">
        <v>266</v>
      </c>
      <c r="E12" s="177">
        <v>85</v>
      </c>
      <c r="F12" s="178"/>
      <c r="G12" s="179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7">
        <v>0</v>
      </c>
      <c r="O12" s="157">
        <f t="shared" si="4"/>
        <v>0</v>
      </c>
      <c r="P12" s="157">
        <v>0</v>
      </c>
      <c r="Q12" s="157">
        <f t="shared" si="5"/>
        <v>0</v>
      </c>
      <c r="R12" s="157"/>
      <c r="S12" s="157" t="s">
        <v>287</v>
      </c>
      <c r="T12" s="157" t="s">
        <v>856</v>
      </c>
      <c r="U12" s="157">
        <v>0.13980000000000001</v>
      </c>
      <c r="V12" s="157">
        <f t="shared" si="6"/>
        <v>11.88</v>
      </c>
      <c r="W12" s="157"/>
      <c r="X12" s="157" t="s">
        <v>186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187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4">
        <v>5</v>
      </c>
      <c r="B13" s="175" t="s">
        <v>1281</v>
      </c>
      <c r="C13" s="185" t="s">
        <v>1282</v>
      </c>
      <c r="D13" s="176" t="s">
        <v>266</v>
      </c>
      <c r="E13" s="177">
        <v>8</v>
      </c>
      <c r="F13" s="178"/>
      <c r="G13" s="179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7">
        <v>0</v>
      </c>
      <c r="O13" s="157">
        <f t="shared" si="4"/>
        <v>0</v>
      </c>
      <c r="P13" s="157">
        <v>0</v>
      </c>
      <c r="Q13" s="157">
        <f t="shared" si="5"/>
        <v>0</v>
      </c>
      <c r="R13" s="157"/>
      <c r="S13" s="157" t="s">
        <v>287</v>
      </c>
      <c r="T13" s="157" t="s">
        <v>288</v>
      </c>
      <c r="U13" s="157">
        <v>0</v>
      </c>
      <c r="V13" s="157">
        <f t="shared" si="6"/>
        <v>0</v>
      </c>
      <c r="W13" s="157"/>
      <c r="X13" s="157" t="s">
        <v>193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194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4">
        <v>6</v>
      </c>
      <c r="B14" s="175" t="s">
        <v>1283</v>
      </c>
      <c r="C14" s="185" t="s">
        <v>1284</v>
      </c>
      <c r="D14" s="176" t="s">
        <v>266</v>
      </c>
      <c r="E14" s="177">
        <v>6</v>
      </c>
      <c r="F14" s="178"/>
      <c r="G14" s="179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7">
        <v>0</v>
      </c>
      <c r="O14" s="157">
        <f t="shared" si="4"/>
        <v>0</v>
      </c>
      <c r="P14" s="157">
        <v>0</v>
      </c>
      <c r="Q14" s="157">
        <f t="shared" si="5"/>
        <v>0</v>
      </c>
      <c r="R14" s="157"/>
      <c r="S14" s="157" t="s">
        <v>287</v>
      </c>
      <c r="T14" s="157" t="s">
        <v>288</v>
      </c>
      <c r="U14" s="157">
        <v>0</v>
      </c>
      <c r="V14" s="157">
        <f t="shared" si="6"/>
        <v>0</v>
      </c>
      <c r="W14" s="157"/>
      <c r="X14" s="157" t="s">
        <v>193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194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4">
        <v>7</v>
      </c>
      <c r="B15" s="175" t="s">
        <v>1053</v>
      </c>
      <c r="C15" s="185" t="s">
        <v>1285</v>
      </c>
      <c r="D15" s="176" t="s">
        <v>266</v>
      </c>
      <c r="E15" s="177">
        <v>6</v>
      </c>
      <c r="F15" s="178"/>
      <c r="G15" s="179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7">
        <v>0</v>
      </c>
      <c r="O15" s="157">
        <f t="shared" si="4"/>
        <v>0</v>
      </c>
      <c r="P15" s="157">
        <v>0</v>
      </c>
      <c r="Q15" s="157">
        <f t="shared" si="5"/>
        <v>0</v>
      </c>
      <c r="R15" s="157"/>
      <c r="S15" s="157" t="s">
        <v>287</v>
      </c>
      <c r="T15" s="157" t="s">
        <v>288</v>
      </c>
      <c r="U15" s="157">
        <v>0</v>
      </c>
      <c r="V15" s="157">
        <f t="shared" si="6"/>
        <v>0</v>
      </c>
      <c r="W15" s="157"/>
      <c r="X15" s="157" t="s">
        <v>193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194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74">
        <v>8</v>
      </c>
      <c r="B16" s="175" t="s">
        <v>1057</v>
      </c>
      <c r="C16" s="185" t="s">
        <v>1058</v>
      </c>
      <c r="D16" s="176" t="s">
        <v>266</v>
      </c>
      <c r="E16" s="177">
        <v>37</v>
      </c>
      <c r="F16" s="178"/>
      <c r="G16" s="179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7">
        <v>0</v>
      </c>
      <c r="O16" s="157">
        <f t="shared" si="4"/>
        <v>0</v>
      </c>
      <c r="P16" s="157">
        <v>0</v>
      </c>
      <c r="Q16" s="157">
        <f t="shared" si="5"/>
        <v>0</v>
      </c>
      <c r="R16" s="157"/>
      <c r="S16" s="157" t="s">
        <v>287</v>
      </c>
      <c r="T16" s="157" t="s">
        <v>288</v>
      </c>
      <c r="U16" s="157">
        <v>0</v>
      </c>
      <c r="V16" s="157">
        <f t="shared" si="6"/>
        <v>0</v>
      </c>
      <c r="W16" s="157"/>
      <c r="X16" s="157" t="s">
        <v>193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194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68">
        <v>9</v>
      </c>
      <c r="B17" s="169" t="s">
        <v>1061</v>
      </c>
      <c r="C17" s="183" t="s">
        <v>1286</v>
      </c>
      <c r="D17" s="170" t="s">
        <v>266</v>
      </c>
      <c r="E17" s="171">
        <v>85</v>
      </c>
      <c r="F17" s="172"/>
      <c r="G17" s="173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7">
        <v>0</v>
      </c>
      <c r="O17" s="157">
        <f t="shared" si="4"/>
        <v>0</v>
      </c>
      <c r="P17" s="157">
        <v>0</v>
      </c>
      <c r="Q17" s="157">
        <f t="shared" si="5"/>
        <v>0</v>
      </c>
      <c r="R17" s="157"/>
      <c r="S17" s="157" t="s">
        <v>287</v>
      </c>
      <c r="T17" s="157" t="s">
        <v>288</v>
      </c>
      <c r="U17" s="157">
        <v>0</v>
      </c>
      <c r="V17" s="157">
        <f t="shared" si="6"/>
        <v>0</v>
      </c>
      <c r="W17" s="157"/>
      <c r="X17" s="157" t="s">
        <v>193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194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">
      <c r="A18" s="3"/>
      <c r="B18" s="4"/>
      <c r="C18" s="187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166</v>
      </c>
    </row>
    <row r="19" spans="1:60" x14ac:dyDescent="0.2">
      <c r="A19" s="150"/>
      <c r="B19" s="151" t="s">
        <v>31</v>
      </c>
      <c r="C19" s="188"/>
      <c r="D19" s="152"/>
      <c r="E19" s="153"/>
      <c r="F19" s="153"/>
      <c r="G19" s="181">
        <f>G8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315</v>
      </c>
    </row>
    <row r="20" spans="1:60" x14ac:dyDescent="0.2">
      <c r="A20" s="3"/>
      <c r="B20" s="4"/>
      <c r="C20" s="187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187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56" t="s">
        <v>316</v>
      </c>
      <c r="B22" s="256"/>
      <c r="C22" s="257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58"/>
      <c r="B23" s="259"/>
      <c r="C23" s="260"/>
      <c r="D23" s="259"/>
      <c r="E23" s="259"/>
      <c r="F23" s="259"/>
      <c r="G23" s="26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317</v>
      </c>
    </row>
    <row r="24" spans="1:60" x14ac:dyDescent="0.2">
      <c r="A24" s="262"/>
      <c r="B24" s="263"/>
      <c r="C24" s="264"/>
      <c r="D24" s="263"/>
      <c r="E24" s="263"/>
      <c r="F24" s="263"/>
      <c r="G24" s="26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62"/>
      <c r="B25" s="263"/>
      <c r="C25" s="264"/>
      <c r="D25" s="263"/>
      <c r="E25" s="263"/>
      <c r="F25" s="263"/>
      <c r="G25" s="26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62"/>
      <c r="B26" s="263"/>
      <c r="C26" s="264"/>
      <c r="D26" s="263"/>
      <c r="E26" s="263"/>
      <c r="F26" s="263"/>
      <c r="G26" s="26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66"/>
      <c r="B27" s="267"/>
      <c r="C27" s="268"/>
      <c r="D27" s="267"/>
      <c r="E27" s="267"/>
      <c r="F27" s="267"/>
      <c r="G27" s="269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187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189"/>
      <c r="D29" s="10"/>
      <c r="AG29" t="s">
        <v>318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23:G27"/>
    <mergeCell ref="A1:G1"/>
    <mergeCell ref="C2:G2"/>
    <mergeCell ref="C3:G3"/>
    <mergeCell ref="C4:G4"/>
    <mergeCell ref="A22:C22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A3FB7-5EE3-4D9D-990B-BBB762E4B080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71</v>
      </c>
      <c r="C4" s="253" t="s">
        <v>72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85</v>
      </c>
      <c r="C8" s="182" t="s">
        <v>86</v>
      </c>
      <c r="D8" s="164"/>
      <c r="E8" s="165"/>
      <c r="F8" s="166"/>
      <c r="G8" s="167">
        <f>SUMIF(AG9:AG10,"&lt;&gt;NOR",G9:G10)</f>
        <v>0</v>
      </c>
      <c r="H8" s="161"/>
      <c r="I8" s="161">
        <f>SUM(I9:I10)</f>
        <v>0</v>
      </c>
      <c r="J8" s="161"/>
      <c r="K8" s="161">
        <f>SUM(K9:K10)</f>
        <v>0</v>
      </c>
      <c r="L8" s="161"/>
      <c r="M8" s="161">
        <f>SUM(M9:M10)</f>
        <v>0</v>
      </c>
      <c r="N8" s="161"/>
      <c r="O8" s="161">
        <f>SUM(O9:O10)</f>
        <v>0.35</v>
      </c>
      <c r="P8" s="161"/>
      <c r="Q8" s="161">
        <f>SUM(Q9:Q10)</f>
        <v>0</v>
      </c>
      <c r="R8" s="161"/>
      <c r="S8" s="161"/>
      <c r="T8" s="161"/>
      <c r="U8" s="161"/>
      <c r="V8" s="161">
        <f>SUM(V9:V10)</f>
        <v>14.08</v>
      </c>
      <c r="W8" s="161"/>
      <c r="X8" s="161"/>
      <c r="AG8" t="s">
        <v>180</v>
      </c>
    </row>
    <row r="9" spans="1:60" ht="22.5" outlineLevel="1" x14ac:dyDescent="0.2">
      <c r="A9" s="168">
        <v>1</v>
      </c>
      <c r="B9" s="169" t="s">
        <v>1287</v>
      </c>
      <c r="C9" s="183" t="s">
        <v>1288</v>
      </c>
      <c r="D9" s="170" t="s">
        <v>183</v>
      </c>
      <c r="E9" s="171">
        <v>16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2.2159999999999999E-2</v>
      </c>
      <c r="O9" s="157">
        <f>ROUND(E9*N9,2)</f>
        <v>0.35</v>
      </c>
      <c r="P9" s="157">
        <v>0</v>
      </c>
      <c r="Q9" s="157">
        <f>ROUND(E9*P9,2)</f>
        <v>0</v>
      </c>
      <c r="R9" s="157"/>
      <c r="S9" s="157" t="s">
        <v>198</v>
      </c>
      <c r="T9" s="157" t="s">
        <v>185</v>
      </c>
      <c r="U9" s="157">
        <v>0.88</v>
      </c>
      <c r="V9" s="157">
        <f>ROUND(E9*U9,2)</f>
        <v>14.08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4" t="s">
        <v>1289</v>
      </c>
      <c r="D10" s="159"/>
      <c r="E10" s="160">
        <v>16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189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x14ac:dyDescent="0.2">
      <c r="A11" s="162" t="s">
        <v>179</v>
      </c>
      <c r="B11" s="163" t="s">
        <v>122</v>
      </c>
      <c r="C11" s="182" t="s">
        <v>123</v>
      </c>
      <c r="D11" s="164"/>
      <c r="E11" s="165"/>
      <c r="F11" s="166"/>
      <c r="G11" s="167">
        <f>SUMIF(AG12:AG27,"&lt;&gt;NOR",G12:G27)</f>
        <v>0</v>
      </c>
      <c r="H11" s="161"/>
      <c r="I11" s="161">
        <f>SUM(I12:I27)</f>
        <v>0</v>
      </c>
      <c r="J11" s="161"/>
      <c r="K11" s="161">
        <f>SUM(K12:K27)</f>
        <v>0</v>
      </c>
      <c r="L11" s="161"/>
      <c r="M11" s="161">
        <f>SUM(M12:M27)</f>
        <v>0</v>
      </c>
      <c r="N11" s="161"/>
      <c r="O11" s="161">
        <f>SUM(O12:O27)</f>
        <v>0.04</v>
      </c>
      <c r="P11" s="161"/>
      <c r="Q11" s="161">
        <f>SUM(Q12:Q27)</f>
        <v>0.06</v>
      </c>
      <c r="R11" s="161"/>
      <c r="S11" s="161"/>
      <c r="T11" s="161"/>
      <c r="U11" s="161"/>
      <c r="V11" s="161">
        <f>SUM(V12:V27)</f>
        <v>30.380000000000003</v>
      </c>
      <c r="W11" s="161"/>
      <c r="X11" s="161"/>
      <c r="AG11" t="s">
        <v>180</v>
      </c>
    </row>
    <row r="12" spans="1:60" ht="22.5" outlineLevel="1" x14ac:dyDescent="0.2">
      <c r="A12" s="168">
        <v>2</v>
      </c>
      <c r="B12" s="169" t="s">
        <v>1220</v>
      </c>
      <c r="C12" s="183" t="s">
        <v>1224</v>
      </c>
      <c r="D12" s="170" t="s">
        <v>232</v>
      </c>
      <c r="E12" s="171">
        <v>41</v>
      </c>
      <c r="F12" s="172"/>
      <c r="G12" s="173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7">
        <v>4.0000000000000003E-5</v>
      </c>
      <c r="O12" s="157">
        <f>ROUND(E12*N12,2)</f>
        <v>0</v>
      </c>
      <c r="P12" s="157">
        <v>0</v>
      </c>
      <c r="Q12" s="157">
        <f>ROUND(E12*P12,2)</f>
        <v>0</v>
      </c>
      <c r="R12" s="157"/>
      <c r="S12" s="157" t="s">
        <v>198</v>
      </c>
      <c r="T12" s="157" t="s">
        <v>185</v>
      </c>
      <c r="U12" s="157">
        <v>0.129</v>
      </c>
      <c r="V12" s="157">
        <f>ROUND(E12*U12,2)</f>
        <v>5.29</v>
      </c>
      <c r="W12" s="157"/>
      <c r="X12" s="157" t="s">
        <v>186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187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54"/>
      <c r="B13" s="155"/>
      <c r="C13" s="184" t="s">
        <v>1290</v>
      </c>
      <c r="D13" s="159"/>
      <c r="E13" s="160">
        <v>41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189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68">
        <v>3</v>
      </c>
      <c r="B14" s="169" t="s">
        <v>1291</v>
      </c>
      <c r="C14" s="183" t="s">
        <v>1292</v>
      </c>
      <c r="D14" s="170" t="s">
        <v>266</v>
      </c>
      <c r="E14" s="171">
        <v>32</v>
      </c>
      <c r="F14" s="172"/>
      <c r="G14" s="173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7">
        <v>0</v>
      </c>
      <c r="O14" s="157">
        <f>ROUND(E14*N14,2)</f>
        <v>0</v>
      </c>
      <c r="P14" s="157">
        <v>0</v>
      </c>
      <c r="Q14" s="157">
        <f>ROUND(E14*P14,2)</f>
        <v>0</v>
      </c>
      <c r="R14" s="157"/>
      <c r="S14" s="157" t="s">
        <v>198</v>
      </c>
      <c r="T14" s="157" t="s">
        <v>185</v>
      </c>
      <c r="U14" s="157">
        <v>0.23699999999999999</v>
      </c>
      <c r="V14" s="157">
        <f>ROUND(E14*U14,2)</f>
        <v>7.58</v>
      </c>
      <c r="W14" s="157"/>
      <c r="X14" s="157" t="s">
        <v>186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187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84" t="s">
        <v>1293</v>
      </c>
      <c r="D15" s="159"/>
      <c r="E15" s="160">
        <v>32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189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68">
        <v>4</v>
      </c>
      <c r="B16" s="169" t="s">
        <v>714</v>
      </c>
      <c r="C16" s="183" t="s">
        <v>1294</v>
      </c>
      <c r="D16" s="170" t="s">
        <v>232</v>
      </c>
      <c r="E16" s="171">
        <v>32</v>
      </c>
      <c r="F16" s="172"/>
      <c r="G16" s="173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57">
        <v>3.0000000000000001E-5</v>
      </c>
      <c r="O16" s="157">
        <f>ROUND(E16*N16,2)</f>
        <v>0</v>
      </c>
      <c r="P16" s="157">
        <v>1.1000000000000001E-3</v>
      </c>
      <c r="Q16" s="157">
        <f>ROUND(E16*P16,2)</f>
        <v>0.04</v>
      </c>
      <c r="R16" s="157"/>
      <c r="S16" s="157" t="s">
        <v>198</v>
      </c>
      <c r="T16" s="157" t="s">
        <v>185</v>
      </c>
      <c r="U16" s="157">
        <v>0.08</v>
      </c>
      <c r="V16" s="157">
        <f>ROUND(E16*U16,2)</f>
        <v>2.56</v>
      </c>
      <c r="W16" s="157"/>
      <c r="X16" s="157" t="s">
        <v>186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187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184" t="s">
        <v>1295</v>
      </c>
      <c r="D17" s="159"/>
      <c r="E17" s="160">
        <v>32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189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68">
        <v>5</v>
      </c>
      <c r="B18" s="169" t="s">
        <v>1127</v>
      </c>
      <c r="C18" s="183" t="s">
        <v>1128</v>
      </c>
      <c r="D18" s="170" t="s">
        <v>232</v>
      </c>
      <c r="E18" s="171">
        <v>24</v>
      </c>
      <c r="F18" s="172"/>
      <c r="G18" s="173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21</v>
      </c>
      <c r="M18" s="157">
        <f>G18*(1+L18/100)</f>
        <v>0</v>
      </c>
      <c r="N18" s="157">
        <v>7.6000000000000004E-4</v>
      </c>
      <c r="O18" s="157">
        <f>ROUND(E18*N18,2)</f>
        <v>0.02</v>
      </c>
      <c r="P18" s="157">
        <v>0</v>
      </c>
      <c r="Q18" s="157">
        <f>ROUND(E18*P18,2)</f>
        <v>0</v>
      </c>
      <c r="R18" s="157"/>
      <c r="S18" s="157" t="s">
        <v>198</v>
      </c>
      <c r="T18" s="157" t="s">
        <v>185</v>
      </c>
      <c r="U18" s="157">
        <v>0.29737999999999998</v>
      </c>
      <c r="V18" s="157">
        <f>ROUND(E18*U18,2)</f>
        <v>7.14</v>
      </c>
      <c r="W18" s="157"/>
      <c r="X18" s="157" t="s">
        <v>186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187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184" t="s">
        <v>1296</v>
      </c>
      <c r="D19" s="159"/>
      <c r="E19" s="160">
        <v>24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189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68">
        <v>6</v>
      </c>
      <c r="B20" s="169" t="s">
        <v>1231</v>
      </c>
      <c r="C20" s="183" t="s">
        <v>1297</v>
      </c>
      <c r="D20" s="170" t="s">
        <v>232</v>
      </c>
      <c r="E20" s="171">
        <v>41</v>
      </c>
      <c r="F20" s="172"/>
      <c r="G20" s="173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21</v>
      </c>
      <c r="M20" s="157">
        <f>G20*(1+L20/100)</f>
        <v>0</v>
      </c>
      <c r="N20" s="157">
        <v>5.9999999999999995E-4</v>
      </c>
      <c r="O20" s="157">
        <f>ROUND(E20*N20,2)</f>
        <v>0.02</v>
      </c>
      <c r="P20" s="157">
        <v>0</v>
      </c>
      <c r="Q20" s="157">
        <f>ROUND(E20*P20,2)</f>
        <v>0</v>
      </c>
      <c r="R20" s="157"/>
      <c r="S20" s="157" t="s">
        <v>198</v>
      </c>
      <c r="T20" s="157" t="s">
        <v>185</v>
      </c>
      <c r="U20" s="157">
        <v>0.158</v>
      </c>
      <c r="V20" s="157">
        <f>ROUND(E20*U20,2)</f>
        <v>6.48</v>
      </c>
      <c r="W20" s="157"/>
      <c r="X20" s="157" t="s">
        <v>186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187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54"/>
      <c r="B21" s="155"/>
      <c r="C21" s="184" t="s">
        <v>1298</v>
      </c>
      <c r="D21" s="159"/>
      <c r="E21" s="160">
        <v>41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189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68">
        <v>7</v>
      </c>
      <c r="B22" s="169" t="s">
        <v>717</v>
      </c>
      <c r="C22" s="183" t="s">
        <v>718</v>
      </c>
      <c r="D22" s="170" t="s">
        <v>266</v>
      </c>
      <c r="E22" s="171">
        <v>32</v>
      </c>
      <c r="F22" s="172"/>
      <c r="G22" s="173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21</v>
      </c>
      <c r="M22" s="157">
        <f>G22*(1+L22/100)</f>
        <v>0</v>
      </c>
      <c r="N22" s="157">
        <v>0</v>
      </c>
      <c r="O22" s="157">
        <f>ROUND(E22*N22,2)</f>
        <v>0</v>
      </c>
      <c r="P22" s="157">
        <v>7.2000000000000005E-4</v>
      </c>
      <c r="Q22" s="157">
        <f>ROUND(E22*P22,2)</f>
        <v>0.02</v>
      </c>
      <c r="R22" s="157"/>
      <c r="S22" s="157" t="s">
        <v>198</v>
      </c>
      <c r="T22" s="157" t="s">
        <v>185</v>
      </c>
      <c r="U22" s="157">
        <v>5.0000000000000001E-3</v>
      </c>
      <c r="V22" s="157">
        <f>ROUND(E22*U22,2)</f>
        <v>0.16</v>
      </c>
      <c r="W22" s="157"/>
      <c r="X22" s="157" t="s">
        <v>186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187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84" t="s">
        <v>1299</v>
      </c>
      <c r="D23" s="159"/>
      <c r="E23" s="160">
        <v>32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189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68">
        <v>8</v>
      </c>
      <c r="B24" s="169" t="s">
        <v>1134</v>
      </c>
      <c r="C24" s="183" t="s">
        <v>1300</v>
      </c>
      <c r="D24" s="170" t="s">
        <v>232</v>
      </c>
      <c r="E24" s="171">
        <v>65</v>
      </c>
      <c r="F24" s="172"/>
      <c r="G24" s="173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57">
        <v>0</v>
      </c>
      <c r="O24" s="157">
        <f>ROUND(E24*N24,2)</f>
        <v>0</v>
      </c>
      <c r="P24" s="157">
        <v>0</v>
      </c>
      <c r="Q24" s="157">
        <f>ROUND(E24*P24,2)</f>
        <v>0</v>
      </c>
      <c r="R24" s="157"/>
      <c r="S24" s="157" t="s">
        <v>198</v>
      </c>
      <c r="T24" s="157" t="s">
        <v>185</v>
      </c>
      <c r="U24" s="157">
        <v>1.7999999999999999E-2</v>
      </c>
      <c r="V24" s="157">
        <f>ROUND(E24*U24,2)</f>
        <v>1.17</v>
      </c>
      <c r="W24" s="157"/>
      <c r="X24" s="157" t="s">
        <v>186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187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184" t="s">
        <v>1301</v>
      </c>
      <c r="D25" s="159"/>
      <c r="E25" s="160">
        <v>41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189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84" t="s">
        <v>1302</v>
      </c>
      <c r="D26" s="159"/>
      <c r="E26" s="160">
        <v>24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189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>
        <v>9</v>
      </c>
      <c r="B27" s="155" t="s">
        <v>918</v>
      </c>
      <c r="C27" s="186" t="s">
        <v>919</v>
      </c>
      <c r="D27" s="156" t="s">
        <v>0</v>
      </c>
      <c r="E27" s="180"/>
      <c r="F27" s="158"/>
      <c r="G27" s="157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57">
        <v>0</v>
      </c>
      <c r="O27" s="157">
        <f>ROUND(E27*N27,2)</f>
        <v>0</v>
      </c>
      <c r="P27" s="157">
        <v>0</v>
      </c>
      <c r="Q27" s="157">
        <f>ROUND(E27*P27,2)</f>
        <v>0</v>
      </c>
      <c r="R27" s="157"/>
      <c r="S27" s="157" t="s">
        <v>198</v>
      </c>
      <c r="T27" s="157" t="s">
        <v>185</v>
      </c>
      <c r="U27" s="157">
        <v>0</v>
      </c>
      <c r="V27" s="157">
        <f>ROUND(E27*U27,2)</f>
        <v>0</v>
      </c>
      <c r="W27" s="157"/>
      <c r="X27" s="157" t="s">
        <v>210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211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x14ac:dyDescent="0.2">
      <c r="A28" s="162" t="s">
        <v>179</v>
      </c>
      <c r="B28" s="163" t="s">
        <v>124</v>
      </c>
      <c r="C28" s="182" t="s">
        <v>125</v>
      </c>
      <c r="D28" s="164"/>
      <c r="E28" s="165"/>
      <c r="F28" s="166"/>
      <c r="G28" s="167">
        <f>SUMIF(AG29:AG44,"&lt;&gt;NOR",G29:G44)</f>
        <v>0</v>
      </c>
      <c r="H28" s="161"/>
      <c r="I28" s="161">
        <f>SUM(I29:I44)</f>
        <v>0</v>
      </c>
      <c r="J28" s="161"/>
      <c r="K28" s="161">
        <f>SUM(K29:K44)</f>
        <v>0</v>
      </c>
      <c r="L28" s="161"/>
      <c r="M28" s="161">
        <f>SUM(M29:M44)</f>
        <v>0</v>
      </c>
      <c r="N28" s="161"/>
      <c r="O28" s="161">
        <f>SUM(O29:O44)</f>
        <v>0.01</v>
      </c>
      <c r="P28" s="161"/>
      <c r="Q28" s="161">
        <f>SUM(Q29:Q44)</f>
        <v>0.02</v>
      </c>
      <c r="R28" s="161"/>
      <c r="S28" s="161"/>
      <c r="T28" s="161"/>
      <c r="U28" s="161"/>
      <c r="V28" s="161">
        <f>SUM(V29:V44)</f>
        <v>14.71</v>
      </c>
      <c r="W28" s="161"/>
      <c r="X28" s="161"/>
      <c r="AG28" t="s">
        <v>180</v>
      </c>
    </row>
    <row r="29" spans="1:60" outlineLevel="1" x14ac:dyDescent="0.2">
      <c r="A29" s="168">
        <v>10</v>
      </c>
      <c r="B29" s="169" t="s">
        <v>1187</v>
      </c>
      <c r="C29" s="183" t="s">
        <v>1188</v>
      </c>
      <c r="D29" s="170" t="s">
        <v>266</v>
      </c>
      <c r="E29" s="171">
        <v>36</v>
      </c>
      <c r="F29" s="172"/>
      <c r="G29" s="173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7">
        <v>9.0000000000000006E-5</v>
      </c>
      <c r="O29" s="157">
        <f>ROUND(E29*N29,2)</f>
        <v>0</v>
      </c>
      <c r="P29" s="157">
        <v>4.4999999999999999E-4</v>
      </c>
      <c r="Q29" s="157">
        <f>ROUND(E29*P29,2)</f>
        <v>0.02</v>
      </c>
      <c r="R29" s="157"/>
      <c r="S29" s="157" t="s">
        <v>198</v>
      </c>
      <c r="T29" s="157" t="s">
        <v>185</v>
      </c>
      <c r="U29" s="157">
        <v>0.16600000000000001</v>
      </c>
      <c r="V29" s="157">
        <f>ROUND(E29*U29,2)</f>
        <v>5.98</v>
      </c>
      <c r="W29" s="157"/>
      <c r="X29" s="157" t="s">
        <v>186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187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184" t="s">
        <v>1303</v>
      </c>
      <c r="D30" s="159"/>
      <c r="E30" s="160">
        <v>18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189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4"/>
      <c r="B31" s="155"/>
      <c r="C31" s="184" t="s">
        <v>1304</v>
      </c>
      <c r="D31" s="159"/>
      <c r="E31" s="160">
        <v>18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189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22.5" outlineLevel="1" x14ac:dyDescent="0.2">
      <c r="A32" s="168">
        <v>11</v>
      </c>
      <c r="B32" s="169" t="s">
        <v>1138</v>
      </c>
      <c r="C32" s="183" t="s">
        <v>1236</v>
      </c>
      <c r="D32" s="170" t="s">
        <v>266</v>
      </c>
      <c r="E32" s="171">
        <v>18</v>
      </c>
      <c r="F32" s="172"/>
      <c r="G32" s="173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7">
        <v>2.5999999999999998E-4</v>
      </c>
      <c r="O32" s="157">
        <f>ROUND(E32*N32,2)</f>
        <v>0</v>
      </c>
      <c r="P32" s="157">
        <v>0</v>
      </c>
      <c r="Q32" s="157">
        <f>ROUND(E32*P32,2)</f>
        <v>0</v>
      </c>
      <c r="R32" s="157"/>
      <c r="S32" s="157" t="s">
        <v>198</v>
      </c>
      <c r="T32" s="157" t="s">
        <v>185</v>
      </c>
      <c r="U32" s="157">
        <v>7.1999999999999995E-2</v>
      </c>
      <c r="V32" s="157">
        <f>ROUND(E32*U32,2)</f>
        <v>1.3</v>
      </c>
      <c r="W32" s="157"/>
      <c r="X32" s="157" t="s">
        <v>186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187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184" t="s">
        <v>1217</v>
      </c>
      <c r="D33" s="159"/>
      <c r="E33" s="160">
        <v>18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189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68">
        <v>12</v>
      </c>
      <c r="B34" s="169" t="s">
        <v>1237</v>
      </c>
      <c r="C34" s="183" t="s">
        <v>1305</v>
      </c>
      <c r="D34" s="170" t="s">
        <v>266</v>
      </c>
      <c r="E34" s="171">
        <v>1</v>
      </c>
      <c r="F34" s="172"/>
      <c r="G34" s="173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21</v>
      </c>
      <c r="M34" s="157">
        <f>G34*(1+L34/100)</f>
        <v>0</v>
      </c>
      <c r="N34" s="157">
        <v>8.5999999999999998E-4</v>
      </c>
      <c r="O34" s="157">
        <f>ROUND(E34*N34,2)</f>
        <v>0</v>
      </c>
      <c r="P34" s="157">
        <v>0</v>
      </c>
      <c r="Q34" s="157">
        <f>ROUND(E34*P34,2)</f>
        <v>0</v>
      </c>
      <c r="R34" s="157"/>
      <c r="S34" s="157" t="s">
        <v>198</v>
      </c>
      <c r="T34" s="157" t="s">
        <v>185</v>
      </c>
      <c r="U34" s="157">
        <v>0.22700000000000001</v>
      </c>
      <c r="V34" s="157">
        <f>ROUND(E34*U34,2)</f>
        <v>0.23</v>
      </c>
      <c r="W34" s="157"/>
      <c r="X34" s="157" t="s">
        <v>186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187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184" t="s">
        <v>493</v>
      </c>
      <c r="D35" s="159"/>
      <c r="E35" s="160">
        <v>1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189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22.5" outlineLevel="1" x14ac:dyDescent="0.2">
      <c r="A36" s="168">
        <v>13</v>
      </c>
      <c r="B36" s="169" t="s">
        <v>1142</v>
      </c>
      <c r="C36" s="183" t="s">
        <v>1306</v>
      </c>
      <c r="D36" s="170" t="s">
        <v>266</v>
      </c>
      <c r="E36" s="171">
        <v>18</v>
      </c>
      <c r="F36" s="172"/>
      <c r="G36" s="173">
        <f>ROUND(E36*F36,2)</f>
        <v>0</v>
      </c>
      <c r="H36" s="158"/>
      <c r="I36" s="157">
        <f>ROUND(E36*H36,2)</f>
        <v>0</v>
      </c>
      <c r="J36" s="158"/>
      <c r="K36" s="157">
        <f>ROUND(E36*J36,2)</f>
        <v>0</v>
      </c>
      <c r="L36" s="157">
        <v>21</v>
      </c>
      <c r="M36" s="157">
        <f>G36*(1+L36/100)</f>
        <v>0</v>
      </c>
      <c r="N36" s="157">
        <v>2.0000000000000001E-4</v>
      </c>
      <c r="O36" s="157">
        <f>ROUND(E36*N36,2)</f>
        <v>0</v>
      </c>
      <c r="P36" s="157">
        <v>0</v>
      </c>
      <c r="Q36" s="157">
        <f>ROUND(E36*P36,2)</f>
        <v>0</v>
      </c>
      <c r="R36" s="157"/>
      <c r="S36" s="157" t="s">
        <v>198</v>
      </c>
      <c r="T36" s="157" t="s">
        <v>185</v>
      </c>
      <c r="U36" s="157">
        <v>0.17499999999999999</v>
      </c>
      <c r="V36" s="157">
        <f>ROUND(E36*U36,2)</f>
        <v>3.15</v>
      </c>
      <c r="W36" s="157"/>
      <c r="X36" s="157" t="s">
        <v>186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187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84" t="s">
        <v>1307</v>
      </c>
      <c r="D37" s="159"/>
      <c r="E37" s="160">
        <v>18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189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68">
        <v>14</v>
      </c>
      <c r="B38" s="169" t="s">
        <v>1239</v>
      </c>
      <c r="C38" s="183" t="s">
        <v>1240</v>
      </c>
      <c r="D38" s="170" t="s">
        <v>266</v>
      </c>
      <c r="E38" s="171">
        <v>1</v>
      </c>
      <c r="F38" s="172"/>
      <c r="G38" s="173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21</v>
      </c>
      <c r="M38" s="157">
        <f>G38*(1+L38/100)</f>
        <v>0</v>
      </c>
      <c r="N38" s="157">
        <v>4.8000000000000001E-4</v>
      </c>
      <c r="O38" s="157">
        <f>ROUND(E38*N38,2)</f>
        <v>0</v>
      </c>
      <c r="P38" s="157">
        <v>0</v>
      </c>
      <c r="Q38" s="157">
        <f>ROUND(E38*P38,2)</f>
        <v>0</v>
      </c>
      <c r="R38" s="157"/>
      <c r="S38" s="157" t="s">
        <v>198</v>
      </c>
      <c r="T38" s="157" t="s">
        <v>185</v>
      </c>
      <c r="U38" s="157">
        <v>0.22700000000000001</v>
      </c>
      <c r="V38" s="157">
        <f>ROUND(E38*U38,2)</f>
        <v>0.23</v>
      </c>
      <c r="W38" s="157"/>
      <c r="X38" s="157" t="s">
        <v>186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187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184" t="s">
        <v>493</v>
      </c>
      <c r="D39" s="159"/>
      <c r="E39" s="160">
        <v>1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189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68">
        <v>15</v>
      </c>
      <c r="B40" s="169" t="s">
        <v>1145</v>
      </c>
      <c r="C40" s="183" t="s">
        <v>1308</v>
      </c>
      <c r="D40" s="170" t="s">
        <v>266</v>
      </c>
      <c r="E40" s="171">
        <v>18</v>
      </c>
      <c r="F40" s="172"/>
      <c r="G40" s="173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21</v>
      </c>
      <c r="M40" s="157">
        <f>G40*(1+L40/100)</f>
        <v>0</v>
      </c>
      <c r="N40" s="157">
        <v>1.4999999999999999E-4</v>
      </c>
      <c r="O40" s="157">
        <f>ROUND(E40*N40,2)</f>
        <v>0</v>
      </c>
      <c r="P40" s="157">
        <v>0</v>
      </c>
      <c r="Q40" s="157">
        <f>ROUND(E40*P40,2)</f>
        <v>0</v>
      </c>
      <c r="R40" s="157"/>
      <c r="S40" s="157" t="s">
        <v>198</v>
      </c>
      <c r="T40" s="157" t="s">
        <v>185</v>
      </c>
      <c r="U40" s="157">
        <v>8.2000000000000003E-2</v>
      </c>
      <c r="V40" s="157">
        <f>ROUND(E40*U40,2)</f>
        <v>1.48</v>
      </c>
      <c r="W40" s="157"/>
      <c r="X40" s="157" t="s">
        <v>186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187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184" t="s">
        <v>1307</v>
      </c>
      <c r="D41" s="159"/>
      <c r="E41" s="160">
        <v>18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189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68">
        <v>16</v>
      </c>
      <c r="B42" s="169" t="s">
        <v>1247</v>
      </c>
      <c r="C42" s="183" t="s">
        <v>1309</v>
      </c>
      <c r="D42" s="170" t="s">
        <v>266</v>
      </c>
      <c r="E42" s="171">
        <v>36</v>
      </c>
      <c r="F42" s="172"/>
      <c r="G42" s="173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7">
        <v>1.4999999999999999E-4</v>
      </c>
      <c r="O42" s="157">
        <f>ROUND(E42*N42,2)</f>
        <v>0.01</v>
      </c>
      <c r="P42" s="157">
        <v>0</v>
      </c>
      <c r="Q42" s="157">
        <f>ROUND(E42*P42,2)</f>
        <v>0</v>
      </c>
      <c r="R42" s="157"/>
      <c r="S42" s="157" t="s">
        <v>198</v>
      </c>
      <c r="T42" s="157" t="s">
        <v>185</v>
      </c>
      <c r="U42" s="157">
        <v>6.5000000000000002E-2</v>
      </c>
      <c r="V42" s="157">
        <f>ROUND(E42*U42,2)</f>
        <v>2.34</v>
      </c>
      <c r="W42" s="157"/>
      <c r="X42" s="157" t="s">
        <v>186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187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54"/>
      <c r="B43" s="155"/>
      <c r="C43" s="184" t="s">
        <v>1310</v>
      </c>
      <c r="D43" s="159"/>
      <c r="E43" s="160">
        <v>36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189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>
        <v>17</v>
      </c>
      <c r="B44" s="155" t="s">
        <v>962</v>
      </c>
      <c r="C44" s="186" t="s">
        <v>963</v>
      </c>
      <c r="D44" s="156" t="s">
        <v>0</v>
      </c>
      <c r="E44" s="180"/>
      <c r="F44" s="158"/>
      <c r="G44" s="157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21</v>
      </c>
      <c r="M44" s="157">
        <f>G44*(1+L44/100)</f>
        <v>0</v>
      </c>
      <c r="N44" s="157">
        <v>0</v>
      </c>
      <c r="O44" s="157">
        <f>ROUND(E44*N44,2)</f>
        <v>0</v>
      </c>
      <c r="P44" s="157">
        <v>0</v>
      </c>
      <c r="Q44" s="157">
        <f>ROUND(E44*P44,2)</f>
        <v>0</v>
      </c>
      <c r="R44" s="157"/>
      <c r="S44" s="157" t="s">
        <v>198</v>
      </c>
      <c r="T44" s="157" t="s">
        <v>185</v>
      </c>
      <c r="U44" s="157">
        <v>0</v>
      </c>
      <c r="V44" s="157">
        <f>ROUND(E44*U44,2)</f>
        <v>0</v>
      </c>
      <c r="W44" s="157"/>
      <c r="X44" s="157" t="s">
        <v>210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211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162" t="s">
        <v>179</v>
      </c>
      <c r="B45" s="163" t="s">
        <v>126</v>
      </c>
      <c r="C45" s="182" t="s">
        <v>127</v>
      </c>
      <c r="D45" s="164"/>
      <c r="E45" s="165"/>
      <c r="F45" s="166"/>
      <c r="G45" s="167">
        <f>SUMIF(AG46:AG75,"&lt;&gt;NOR",G46:G75)</f>
        <v>0</v>
      </c>
      <c r="H45" s="161"/>
      <c r="I45" s="161">
        <f>SUM(I46:I75)</f>
        <v>0</v>
      </c>
      <c r="J45" s="161"/>
      <c r="K45" s="161">
        <f>SUM(K46:K75)</f>
        <v>0</v>
      </c>
      <c r="L45" s="161"/>
      <c r="M45" s="161">
        <f>SUM(M46:M75)</f>
        <v>0</v>
      </c>
      <c r="N45" s="161"/>
      <c r="O45" s="161">
        <f>SUM(O46:O75)</f>
        <v>0.37000000000000005</v>
      </c>
      <c r="P45" s="161"/>
      <c r="Q45" s="161">
        <f>SUM(Q46:Q75)</f>
        <v>0.16999999999999998</v>
      </c>
      <c r="R45" s="161"/>
      <c r="S45" s="161"/>
      <c r="T45" s="161"/>
      <c r="U45" s="161"/>
      <c r="V45" s="161">
        <f>SUM(V46:V75)</f>
        <v>34.18</v>
      </c>
      <c r="W45" s="161"/>
      <c r="X45" s="161"/>
      <c r="AG45" t="s">
        <v>180</v>
      </c>
    </row>
    <row r="46" spans="1:60" outlineLevel="1" x14ac:dyDescent="0.2">
      <c r="A46" s="168">
        <v>18</v>
      </c>
      <c r="B46" s="169" t="s">
        <v>1152</v>
      </c>
      <c r="C46" s="183" t="s">
        <v>1153</v>
      </c>
      <c r="D46" s="170" t="s">
        <v>809</v>
      </c>
      <c r="E46" s="171">
        <v>18</v>
      </c>
      <c r="F46" s="172"/>
      <c r="G46" s="173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7">
        <v>2E-3</v>
      </c>
      <c r="O46" s="157">
        <f>ROUND(E46*N46,2)</f>
        <v>0.04</v>
      </c>
      <c r="P46" s="157">
        <v>0</v>
      </c>
      <c r="Q46" s="157">
        <f>ROUND(E46*P46,2)</f>
        <v>0</v>
      </c>
      <c r="R46" s="157"/>
      <c r="S46" s="157" t="s">
        <v>198</v>
      </c>
      <c r="T46" s="157" t="s">
        <v>185</v>
      </c>
      <c r="U46" s="157">
        <v>0.438</v>
      </c>
      <c r="V46" s="157">
        <f>ROUND(E46*U46,2)</f>
        <v>7.88</v>
      </c>
      <c r="W46" s="157"/>
      <c r="X46" s="157" t="s">
        <v>186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187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184" t="s">
        <v>1311</v>
      </c>
      <c r="D47" s="159"/>
      <c r="E47" s="160">
        <v>18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189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68">
        <v>19</v>
      </c>
      <c r="B48" s="169" t="s">
        <v>1255</v>
      </c>
      <c r="C48" s="183" t="s">
        <v>1256</v>
      </c>
      <c r="D48" s="170" t="s">
        <v>266</v>
      </c>
      <c r="E48" s="171">
        <v>18</v>
      </c>
      <c r="F48" s="172"/>
      <c r="G48" s="173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7">
        <v>0</v>
      </c>
      <c r="O48" s="157">
        <f>ROUND(E48*N48,2)</f>
        <v>0</v>
      </c>
      <c r="P48" s="157">
        <v>0</v>
      </c>
      <c r="Q48" s="157">
        <f>ROUND(E48*P48,2)</f>
        <v>0</v>
      </c>
      <c r="R48" s="157"/>
      <c r="S48" s="157" t="s">
        <v>198</v>
      </c>
      <c r="T48" s="157" t="s">
        <v>185</v>
      </c>
      <c r="U48" s="157">
        <v>0.26800000000000002</v>
      </c>
      <c r="V48" s="157">
        <f>ROUND(E48*U48,2)</f>
        <v>4.82</v>
      </c>
      <c r="W48" s="157"/>
      <c r="X48" s="157" t="s">
        <v>186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187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4" t="s">
        <v>1217</v>
      </c>
      <c r="D49" s="159"/>
      <c r="E49" s="160">
        <v>18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189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68">
        <v>20</v>
      </c>
      <c r="B50" s="169" t="s">
        <v>1312</v>
      </c>
      <c r="C50" s="183" t="s">
        <v>1313</v>
      </c>
      <c r="D50" s="170" t="s">
        <v>183</v>
      </c>
      <c r="E50" s="171">
        <v>24</v>
      </c>
      <c r="F50" s="172"/>
      <c r="G50" s="173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21</v>
      </c>
      <c r="M50" s="157">
        <f>G50*(1+L50/100)</f>
        <v>0</v>
      </c>
      <c r="N50" s="157">
        <v>0</v>
      </c>
      <c r="O50" s="157">
        <f>ROUND(E50*N50,2)</f>
        <v>0</v>
      </c>
      <c r="P50" s="157">
        <v>4.8399999999999997E-3</v>
      </c>
      <c r="Q50" s="157">
        <f>ROUND(E50*P50,2)</f>
        <v>0.12</v>
      </c>
      <c r="R50" s="157"/>
      <c r="S50" s="157" t="s">
        <v>198</v>
      </c>
      <c r="T50" s="157" t="s">
        <v>185</v>
      </c>
      <c r="U50" s="157">
        <v>8.2000000000000003E-2</v>
      </c>
      <c r="V50" s="157">
        <f>ROUND(E50*U50,2)</f>
        <v>1.97</v>
      </c>
      <c r="W50" s="157"/>
      <c r="X50" s="157" t="s">
        <v>186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187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4" t="s">
        <v>1314</v>
      </c>
      <c r="D51" s="159"/>
      <c r="E51" s="160">
        <v>24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189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68">
        <v>21</v>
      </c>
      <c r="B52" s="169" t="s">
        <v>1315</v>
      </c>
      <c r="C52" s="183" t="s">
        <v>1316</v>
      </c>
      <c r="D52" s="170" t="s">
        <v>266</v>
      </c>
      <c r="E52" s="171">
        <v>2</v>
      </c>
      <c r="F52" s="172"/>
      <c r="G52" s="173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21</v>
      </c>
      <c r="M52" s="157">
        <f>G52*(1+L52/100)</f>
        <v>0</v>
      </c>
      <c r="N52" s="157">
        <v>7.1399999999999996E-3</v>
      </c>
      <c r="O52" s="157">
        <f>ROUND(E52*N52,2)</f>
        <v>0.01</v>
      </c>
      <c r="P52" s="157">
        <v>0</v>
      </c>
      <c r="Q52" s="157">
        <f>ROUND(E52*P52,2)</f>
        <v>0</v>
      </c>
      <c r="R52" s="157"/>
      <c r="S52" s="157" t="s">
        <v>198</v>
      </c>
      <c r="T52" s="157" t="s">
        <v>185</v>
      </c>
      <c r="U52" s="157">
        <v>0.84799999999999998</v>
      </c>
      <c r="V52" s="157">
        <f>ROUND(E52*U52,2)</f>
        <v>1.7</v>
      </c>
      <c r="W52" s="157"/>
      <c r="X52" s="157" t="s">
        <v>186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187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84" t="s">
        <v>1317</v>
      </c>
      <c r="D53" s="159"/>
      <c r="E53" s="160">
        <v>2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189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68">
        <v>22</v>
      </c>
      <c r="B54" s="169" t="s">
        <v>1318</v>
      </c>
      <c r="C54" s="183" t="s">
        <v>1319</v>
      </c>
      <c r="D54" s="170" t="s">
        <v>266</v>
      </c>
      <c r="E54" s="171">
        <v>1</v>
      </c>
      <c r="F54" s="172"/>
      <c r="G54" s="173">
        <f>ROUND(E54*F54,2)</f>
        <v>0</v>
      </c>
      <c r="H54" s="158"/>
      <c r="I54" s="157">
        <f>ROUND(E54*H54,2)</f>
        <v>0</v>
      </c>
      <c r="J54" s="158"/>
      <c r="K54" s="157">
        <f>ROUND(E54*J54,2)</f>
        <v>0</v>
      </c>
      <c r="L54" s="157">
        <v>21</v>
      </c>
      <c r="M54" s="157">
        <f>G54*(1+L54/100)</f>
        <v>0</v>
      </c>
      <c r="N54" s="157">
        <v>1.787E-2</v>
      </c>
      <c r="O54" s="157">
        <f>ROUND(E54*N54,2)</f>
        <v>0.02</v>
      </c>
      <c r="P54" s="157">
        <v>0</v>
      </c>
      <c r="Q54" s="157">
        <f>ROUND(E54*P54,2)</f>
        <v>0</v>
      </c>
      <c r="R54" s="157"/>
      <c r="S54" s="157" t="s">
        <v>198</v>
      </c>
      <c r="T54" s="157" t="s">
        <v>185</v>
      </c>
      <c r="U54" s="157">
        <v>0.86699999999999999</v>
      </c>
      <c r="V54" s="157">
        <f>ROUND(E54*U54,2)</f>
        <v>0.87</v>
      </c>
      <c r="W54" s="157"/>
      <c r="X54" s="157" t="s">
        <v>186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187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54"/>
      <c r="B55" s="155"/>
      <c r="C55" s="184" t="s">
        <v>1320</v>
      </c>
      <c r="D55" s="159"/>
      <c r="E55" s="160">
        <v>1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189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68">
        <v>23</v>
      </c>
      <c r="B56" s="169" t="s">
        <v>1321</v>
      </c>
      <c r="C56" s="183" t="s">
        <v>1322</v>
      </c>
      <c r="D56" s="170" t="s">
        <v>266</v>
      </c>
      <c r="E56" s="171">
        <v>7</v>
      </c>
      <c r="F56" s="172"/>
      <c r="G56" s="173">
        <f>ROUND(E56*F56,2)</f>
        <v>0</v>
      </c>
      <c r="H56" s="158"/>
      <c r="I56" s="157">
        <f>ROUND(E56*H56,2)</f>
        <v>0</v>
      </c>
      <c r="J56" s="158"/>
      <c r="K56" s="157">
        <f>ROUND(E56*J56,2)</f>
        <v>0</v>
      </c>
      <c r="L56" s="157">
        <v>21</v>
      </c>
      <c r="M56" s="157">
        <f>G56*(1+L56/100)</f>
        <v>0</v>
      </c>
      <c r="N56" s="157">
        <v>2.1440000000000001E-2</v>
      </c>
      <c r="O56" s="157">
        <f>ROUND(E56*N56,2)</f>
        <v>0.15</v>
      </c>
      <c r="P56" s="157">
        <v>0</v>
      </c>
      <c r="Q56" s="157">
        <f>ROUND(E56*P56,2)</f>
        <v>0</v>
      </c>
      <c r="R56" s="157"/>
      <c r="S56" s="157" t="s">
        <v>198</v>
      </c>
      <c r="T56" s="157" t="s">
        <v>185</v>
      </c>
      <c r="U56" s="157">
        <v>0.876</v>
      </c>
      <c r="V56" s="157">
        <f>ROUND(E56*U56,2)</f>
        <v>6.13</v>
      </c>
      <c r="W56" s="157"/>
      <c r="X56" s="157" t="s">
        <v>186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187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184" t="s">
        <v>1323</v>
      </c>
      <c r="D57" s="159"/>
      <c r="E57" s="160">
        <v>7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189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68">
        <v>24</v>
      </c>
      <c r="B58" s="169" t="s">
        <v>1324</v>
      </c>
      <c r="C58" s="183" t="s">
        <v>1325</v>
      </c>
      <c r="D58" s="170" t="s">
        <v>266</v>
      </c>
      <c r="E58" s="171">
        <v>2</v>
      </c>
      <c r="F58" s="172"/>
      <c r="G58" s="173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21</v>
      </c>
      <c r="M58" s="157">
        <f>G58*(1+L58/100)</f>
        <v>0</v>
      </c>
      <c r="N58" s="157">
        <v>1.932E-2</v>
      </c>
      <c r="O58" s="157">
        <f>ROUND(E58*N58,2)</f>
        <v>0.04</v>
      </c>
      <c r="P58" s="157">
        <v>0</v>
      </c>
      <c r="Q58" s="157">
        <f>ROUND(E58*P58,2)</f>
        <v>0</v>
      </c>
      <c r="R58" s="157"/>
      <c r="S58" s="157" t="s">
        <v>198</v>
      </c>
      <c r="T58" s="157" t="s">
        <v>185</v>
      </c>
      <c r="U58" s="157">
        <v>0.94499999999999995</v>
      </c>
      <c r="V58" s="157">
        <f>ROUND(E58*U58,2)</f>
        <v>1.89</v>
      </c>
      <c r="W58" s="157"/>
      <c r="X58" s="157" t="s">
        <v>186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187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84" t="s">
        <v>1326</v>
      </c>
      <c r="D59" s="159"/>
      <c r="E59" s="160">
        <v>2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189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68">
        <v>25</v>
      </c>
      <c r="B60" s="169" t="s">
        <v>1327</v>
      </c>
      <c r="C60" s="183" t="s">
        <v>1322</v>
      </c>
      <c r="D60" s="170" t="s">
        <v>266</v>
      </c>
      <c r="E60" s="171">
        <v>1</v>
      </c>
      <c r="F60" s="172"/>
      <c r="G60" s="173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21</v>
      </c>
      <c r="M60" s="157">
        <f>G60*(1+L60/100)</f>
        <v>0</v>
      </c>
      <c r="N60" s="157">
        <v>2.5760000000000002E-2</v>
      </c>
      <c r="O60" s="157">
        <f>ROUND(E60*N60,2)</f>
        <v>0.03</v>
      </c>
      <c r="P60" s="157">
        <v>0</v>
      </c>
      <c r="Q60" s="157">
        <f>ROUND(E60*P60,2)</f>
        <v>0</v>
      </c>
      <c r="R60" s="157"/>
      <c r="S60" s="157" t="s">
        <v>198</v>
      </c>
      <c r="T60" s="157" t="s">
        <v>185</v>
      </c>
      <c r="U60" s="157">
        <v>1</v>
      </c>
      <c r="V60" s="157">
        <f>ROUND(E60*U60,2)</f>
        <v>1</v>
      </c>
      <c r="W60" s="157"/>
      <c r="X60" s="157" t="s">
        <v>186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187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54"/>
      <c r="B61" s="155"/>
      <c r="C61" s="184" t="s">
        <v>1328</v>
      </c>
      <c r="D61" s="159"/>
      <c r="E61" s="160">
        <v>1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189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68">
        <v>26</v>
      </c>
      <c r="B62" s="169" t="s">
        <v>1329</v>
      </c>
      <c r="C62" s="183" t="s">
        <v>1330</v>
      </c>
      <c r="D62" s="170" t="s">
        <v>266</v>
      </c>
      <c r="E62" s="171">
        <v>2</v>
      </c>
      <c r="F62" s="172"/>
      <c r="G62" s="173">
        <f>ROUND(E62*F62,2)</f>
        <v>0</v>
      </c>
      <c r="H62" s="158"/>
      <c r="I62" s="157">
        <f>ROUND(E62*H62,2)</f>
        <v>0</v>
      </c>
      <c r="J62" s="158"/>
      <c r="K62" s="157">
        <f>ROUND(E62*J62,2)</f>
        <v>0</v>
      </c>
      <c r="L62" s="157">
        <v>21</v>
      </c>
      <c r="M62" s="157">
        <f>G62*(1+L62/100)</f>
        <v>0</v>
      </c>
      <c r="N62" s="157">
        <v>3.005E-2</v>
      </c>
      <c r="O62" s="157">
        <f>ROUND(E62*N62,2)</f>
        <v>0.06</v>
      </c>
      <c r="P62" s="157">
        <v>0</v>
      </c>
      <c r="Q62" s="157">
        <f>ROUND(E62*P62,2)</f>
        <v>0</v>
      </c>
      <c r="R62" s="157"/>
      <c r="S62" s="157" t="s">
        <v>198</v>
      </c>
      <c r="T62" s="157" t="s">
        <v>185</v>
      </c>
      <c r="U62" s="157">
        <v>1.008</v>
      </c>
      <c r="V62" s="157">
        <f>ROUND(E62*U62,2)</f>
        <v>2.02</v>
      </c>
      <c r="W62" s="157"/>
      <c r="X62" s="157" t="s">
        <v>186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187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4" t="s">
        <v>1331</v>
      </c>
      <c r="D63" s="159"/>
      <c r="E63" s="160">
        <v>2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189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68">
        <v>27</v>
      </c>
      <c r="B64" s="169" t="s">
        <v>1332</v>
      </c>
      <c r="C64" s="183" t="s">
        <v>1325</v>
      </c>
      <c r="D64" s="170" t="s">
        <v>266</v>
      </c>
      <c r="E64" s="171">
        <v>1</v>
      </c>
      <c r="F64" s="172"/>
      <c r="G64" s="173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21</v>
      </c>
      <c r="M64" s="157">
        <f>G64*(1+L64/100)</f>
        <v>0</v>
      </c>
      <c r="N64" s="157">
        <v>2.2970000000000001E-2</v>
      </c>
      <c r="O64" s="157">
        <f>ROUND(E64*N64,2)</f>
        <v>0.02</v>
      </c>
      <c r="P64" s="157">
        <v>0</v>
      </c>
      <c r="Q64" s="157">
        <f>ROUND(E64*P64,2)</f>
        <v>0</v>
      </c>
      <c r="R64" s="157"/>
      <c r="S64" s="157" t="s">
        <v>198</v>
      </c>
      <c r="T64" s="157" t="s">
        <v>185</v>
      </c>
      <c r="U64" s="157">
        <v>0.94499999999999995</v>
      </c>
      <c r="V64" s="157">
        <f>ROUND(E64*U64,2)</f>
        <v>0.95</v>
      </c>
      <c r="W64" s="157"/>
      <c r="X64" s="157" t="s">
        <v>186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187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84" t="s">
        <v>1333</v>
      </c>
      <c r="D65" s="159"/>
      <c r="E65" s="160">
        <v>1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189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68">
        <v>28</v>
      </c>
      <c r="B66" s="169" t="s">
        <v>1266</v>
      </c>
      <c r="C66" s="183" t="s">
        <v>1267</v>
      </c>
      <c r="D66" s="170" t="s">
        <v>183</v>
      </c>
      <c r="E66" s="171">
        <v>18</v>
      </c>
      <c r="F66" s="172"/>
      <c r="G66" s="173">
        <f>ROUND(E66*F66,2)</f>
        <v>0</v>
      </c>
      <c r="H66" s="158"/>
      <c r="I66" s="157">
        <f>ROUND(E66*H66,2)</f>
        <v>0</v>
      </c>
      <c r="J66" s="158"/>
      <c r="K66" s="157">
        <f>ROUND(E66*J66,2)</f>
        <v>0</v>
      </c>
      <c r="L66" s="157">
        <v>21</v>
      </c>
      <c r="M66" s="157">
        <f>G66*(1+L66/100)</f>
        <v>0</v>
      </c>
      <c r="N66" s="157">
        <v>0</v>
      </c>
      <c r="O66" s="157">
        <f>ROUND(E66*N66,2)</f>
        <v>0</v>
      </c>
      <c r="P66" s="157">
        <v>0</v>
      </c>
      <c r="Q66" s="157">
        <f>ROUND(E66*P66,2)</f>
        <v>0</v>
      </c>
      <c r="R66" s="157"/>
      <c r="S66" s="157" t="s">
        <v>198</v>
      </c>
      <c r="T66" s="157" t="s">
        <v>185</v>
      </c>
      <c r="U66" s="157">
        <v>2.5999999999999999E-2</v>
      </c>
      <c r="V66" s="157">
        <f>ROUND(E66*U66,2)</f>
        <v>0.47</v>
      </c>
      <c r="W66" s="157"/>
      <c r="X66" s="157" t="s">
        <v>186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187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54"/>
      <c r="B67" s="155"/>
      <c r="C67" s="184" t="s">
        <v>1217</v>
      </c>
      <c r="D67" s="159"/>
      <c r="E67" s="160">
        <v>18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189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68">
        <v>29</v>
      </c>
      <c r="B68" s="169" t="s">
        <v>1268</v>
      </c>
      <c r="C68" s="183" t="s">
        <v>1269</v>
      </c>
      <c r="D68" s="170" t="s">
        <v>266</v>
      </c>
      <c r="E68" s="171">
        <v>18</v>
      </c>
      <c r="F68" s="172"/>
      <c r="G68" s="173">
        <f>ROUND(E68*F68,2)</f>
        <v>0</v>
      </c>
      <c r="H68" s="158"/>
      <c r="I68" s="157">
        <f>ROUND(E68*H68,2)</f>
        <v>0</v>
      </c>
      <c r="J68" s="158"/>
      <c r="K68" s="157">
        <f>ROUND(E68*J68,2)</f>
        <v>0</v>
      </c>
      <c r="L68" s="157">
        <v>21</v>
      </c>
      <c r="M68" s="157">
        <f>G68*(1+L68/100)</f>
        <v>0</v>
      </c>
      <c r="N68" s="157">
        <v>0</v>
      </c>
      <c r="O68" s="157">
        <f>ROUND(E68*N68,2)</f>
        <v>0</v>
      </c>
      <c r="P68" s="157">
        <v>0</v>
      </c>
      <c r="Q68" s="157">
        <f>ROUND(E68*P68,2)</f>
        <v>0</v>
      </c>
      <c r="R68" s="157"/>
      <c r="S68" s="157" t="s">
        <v>198</v>
      </c>
      <c r="T68" s="157" t="s">
        <v>185</v>
      </c>
      <c r="U68" s="157">
        <v>6.2E-2</v>
      </c>
      <c r="V68" s="157">
        <f>ROUND(E68*U68,2)</f>
        <v>1.1200000000000001</v>
      </c>
      <c r="W68" s="157"/>
      <c r="X68" s="157" t="s">
        <v>186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187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84" t="s">
        <v>1217</v>
      </c>
      <c r="D69" s="159"/>
      <c r="E69" s="160">
        <v>18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189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68">
        <v>30</v>
      </c>
      <c r="B70" s="169" t="s">
        <v>1270</v>
      </c>
      <c r="C70" s="183" t="s">
        <v>1271</v>
      </c>
      <c r="D70" s="170" t="s">
        <v>183</v>
      </c>
      <c r="E70" s="171">
        <v>18</v>
      </c>
      <c r="F70" s="172"/>
      <c r="G70" s="173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21</v>
      </c>
      <c r="M70" s="157">
        <f>G70*(1+L70/100)</f>
        <v>0</v>
      </c>
      <c r="N70" s="157">
        <v>0</v>
      </c>
      <c r="O70" s="157">
        <f>ROUND(E70*N70,2)</f>
        <v>0</v>
      </c>
      <c r="P70" s="157">
        <v>0</v>
      </c>
      <c r="Q70" s="157">
        <f>ROUND(E70*P70,2)</f>
        <v>0</v>
      </c>
      <c r="R70" s="157"/>
      <c r="S70" s="157" t="s">
        <v>198</v>
      </c>
      <c r="T70" s="157" t="s">
        <v>185</v>
      </c>
      <c r="U70" s="157">
        <v>3.1E-2</v>
      </c>
      <c r="V70" s="157">
        <f>ROUND(E70*U70,2)</f>
        <v>0.56000000000000005</v>
      </c>
      <c r="W70" s="157"/>
      <c r="X70" s="157" t="s">
        <v>186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187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54"/>
      <c r="B71" s="155"/>
      <c r="C71" s="184" t="s">
        <v>1217</v>
      </c>
      <c r="D71" s="159"/>
      <c r="E71" s="160">
        <v>18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189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68">
        <v>31</v>
      </c>
      <c r="B72" s="169" t="s">
        <v>1194</v>
      </c>
      <c r="C72" s="183" t="s">
        <v>1195</v>
      </c>
      <c r="D72" s="170" t="s">
        <v>266</v>
      </c>
      <c r="E72" s="171">
        <v>64</v>
      </c>
      <c r="F72" s="172"/>
      <c r="G72" s="173">
        <f>ROUND(E72*F72,2)</f>
        <v>0</v>
      </c>
      <c r="H72" s="158"/>
      <c r="I72" s="157">
        <f>ROUND(E72*H72,2)</f>
        <v>0</v>
      </c>
      <c r="J72" s="158"/>
      <c r="K72" s="157">
        <f>ROUND(E72*J72,2)</f>
        <v>0</v>
      </c>
      <c r="L72" s="157">
        <v>21</v>
      </c>
      <c r="M72" s="157">
        <f>G72*(1+L72/100)</f>
        <v>0</v>
      </c>
      <c r="N72" s="157">
        <v>1.0000000000000001E-5</v>
      </c>
      <c r="O72" s="157">
        <f>ROUND(E72*N72,2)</f>
        <v>0</v>
      </c>
      <c r="P72" s="157">
        <v>7.5000000000000002E-4</v>
      </c>
      <c r="Q72" s="157">
        <f>ROUND(E72*P72,2)</f>
        <v>0.05</v>
      </c>
      <c r="R72" s="157"/>
      <c r="S72" s="157" t="s">
        <v>198</v>
      </c>
      <c r="T72" s="157" t="s">
        <v>185</v>
      </c>
      <c r="U72" s="157">
        <v>2.9000000000000001E-2</v>
      </c>
      <c r="V72" s="157">
        <f>ROUND(E72*U72,2)</f>
        <v>1.86</v>
      </c>
      <c r="W72" s="157"/>
      <c r="X72" s="157" t="s">
        <v>186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187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54"/>
      <c r="B73" s="155"/>
      <c r="C73" s="184" t="s">
        <v>1334</v>
      </c>
      <c r="D73" s="159"/>
      <c r="E73" s="160">
        <v>64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189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68">
        <v>32</v>
      </c>
      <c r="B74" s="169" t="s">
        <v>1197</v>
      </c>
      <c r="C74" s="183" t="s">
        <v>1198</v>
      </c>
      <c r="D74" s="170" t="s">
        <v>183</v>
      </c>
      <c r="E74" s="171">
        <v>18</v>
      </c>
      <c r="F74" s="172"/>
      <c r="G74" s="173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21</v>
      </c>
      <c r="M74" s="157">
        <f>G74*(1+L74/100)</f>
        <v>0</v>
      </c>
      <c r="N74" s="157">
        <v>0</v>
      </c>
      <c r="O74" s="157">
        <f>ROUND(E74*N74,2)</f>
        <v>0</v>
      </c>
      <c r="P74" s="157">
        <v>0</v>
      </c>
      <c r="Q74" s="157">
        <f>ROUND(E74*P74,2)</f>
        <v>0</v>
      </c>
      <c r="R74" s="157"/>
      <c r="S74" s="157" t="s">
        <v>198</v>
      </c>
      <c r="T74" s="157" t="s">
        <v>185</v>
      </c>
      <c r="U74" s="157">
        <v>5.1999999999999998E-2</v>
      </c>
      <c r="V74" s="157">
        <f>ROUND(E74*U74,2)</f>
        <v>0.94</v>
      </c>
      <c r="W74" s="157"/>
      <c r="X74" s="157" t="s">
        <v>186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187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>
        <v>33</v>
      </c>
      <c r="B75" s="155" t="s">
        <v>1179</v>
      </c>
      <c r="C75" s="186" t="s">
        <v>1180</v>
      </c>
      <c r="D75" s="156" t="s">
        <v>0</v>
      </c>
      <c r="E75" s="180"/>
      <c r="F75" s="158"/>
      <c r="G75" s="157">
        <f>ROUND(E75*F75,2)</f>
        <v>0</v>
      </c>
      <c r="H75" s="158"/>
      <c r="I75" s="157">
        <f>ROUND(E75*H75,2)</f>
        <v>0</v>
      </c>
      <c r="J75" s="158"/>
      <c r="K75" s="157">
        <f>ROUND(E75*J75,2)</f>
        <v>0</v>
      </c>
      <c r="L75" s="157">
        <v>21</v>
      </c>
      <c r="M75" s="157">
        <f>G75*(1+L75/100)</f>
        <v>0</v>
      </c>
      <c r="N75" s="157">
        <v>0</v>
      </c>
      <c r="O75" s="157">
        <f>ROUND(E75*N75,2)</f>
        <v>0</v>
      </c>
      <c r="P75" s="157">
        <v>0</v>
      </c>
      <c r="Q75" s="157">
        <f>ROUND(E75*P75,2)</f>
        <v>0</v>
      </c>
      <c r="R75" s="157"/>
      <c r="S75" s="157" t="s">
        <v>198</v>
      </c>
      <c r="T75" s="157" t="s">
        <v>185</v>
      </c>
      <c r="U75" s="157">
        <v>0</v>
      </c>
      <c r="V75" s="157">
        <f>ROUND(E75*U75,2)</f>
        <v>0</v>
      </c>
      <c r="W75" s="157"/>
      <c r="X75" s="157" t="s">
        <v>210</v>
      </c>
      <c r="Y75" s="147"/>
      <c r="Z75" s="147"/>
      <c r="AA75" s="147"/>
      <c r="AB75" s="147"/>
      <c r="AC75" s="147"/>
      <c r="AD75" s="147"/>
      <c r="AE75" s="147"/>
      <c r="AF75" s="147"/>
      <c r="AG75" s="147" t="s">
        <v>211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x14ac:dyDescent="0.2">
      <c r="A76" s="162" t="s">
        <v>179</v>
      </c>
      <c r="B76" s="163" t="s">
        <v>132</v>
      </c>
      <c r="C76" s="182" t="s">
        <v>133</v>
      </c>
      <c r="D76" s="164"/>
      <c r="E76" s="165"/>
      <c r="F76" s="166"/>
      <c r="G76" s="167">
        <f>SUMIF(AG77:AG81,"&lt;&gt;NOR",G77:G81)</f>
        <v>0</v>
      </c>
      <c r="H76" s="161"/>
      <c r="I76" s="161">
        <f>SUM(I77:I81)</f>
        <v>0</v>
      </c>
      <c r="J76" s="161"/>
      <c r="K76" s="161">
        <f>SUM(K77:K81)</f>
        <v>0</v>
      </c>
      <c r="L76" s="161"/>
      <c r="M76" s="161">
        <f>SUM(M77:M81)</f>
        <v>0</v>
      </c>
      <c r="N76" s="161"/>
      <c r="O76" s="161">
        <f>SUM(O77:O81)</f>
        <v>0</v>
      </c>
      <c r="P76" s="161"/>
      <c r="Q76" s="161">
        <f>SUM(Q77:Q81)</f>
        <v>0.19</v>
      </c>
      <c r="R76" s="161"/>
      <c r="S76" s="161"/>
      <c r="T76" s="161"/>
      <c r="U76" s="161"/>
      <c r="V76" s="161">
        <f>SUM(V77:V81)</f>
        <v>6.58</v>
      </c>
      <c r="W76" s="161"/>
      <c r="X76" s="161"/>
      <c r="AG76" t="s">
        <v>180</v>
      </c>
    </row>
    <row r="77" spans="1:60" outlineLevel="1" x14ac:dyDescent="0.2">
      <c r="A77" s="168">
        <v>34</v>
      </c>
      <c r="B77" s="169" t="s">
        <v>1335</v>
      </c>
      <c r="C77" s="183" t="s">
        <v>1336</v>
      </c>
      <c r="D77" s="170" t="s">
        <v>183</v>
      </c>
      <c r="E77" s="171">
        <v>16</v>
      </c>
      <c r="F77" s="172"/>
      <c r="G77" s="173">
        <f>ROUND(E77*F77,2)</f>
        <v>0</v>
      </c>
      <c r="H77" s="158"/>
      <c r="I77" s="157">
        <f>ROUND(E77*H77,2)</f>
        <v>0</v>
      </c>
      <c r="J77" s="158"/>
      <c r="K77" s="157">
        <f>ROUND(E77*J77,2)</f>
        <v>0</v>
      </c>
      <c r="L77" s="157">
        <v>21</v>
      </c>
      <c r="M77" s="157">
        <f>G77*(1+L77/100)</f>
        <v>0</v>
      </c>
      <c r="N77" s="157">
        <v>0</v>
      </c>
      <c r="O77" s="157">
        <f>ROUND(E77*N77,2)</f>
        <v>0</v>
      </c>
      <c r="P77" s="157">
        <v>1.2E-2</v>
      </c>
      <c r="Q77" s="157">
        <f>ROUND(E77*P77,2)</f>
        <v>0.19</v>
      </c>
      <c r="R77" s="157"/>
      <c r="S77" s="157" t="s">
        <v>198</v>
      </c>
      <c r="T77" s="157" t="s">
        <v>185</v>
      </c>
      <c r="U77" s="157">
        <v>0.13</v>
      </c>
      <c r="V77" s="157">
        <f>ROUND(E77*U77,2)</f>
        <v>2.08</v>
      </c>
      <c r="W77" s="157"/>
      <c r="X77" s="157" t="s">
        <v>186</v>
      </c>
      <c r="Y77" s="147"/>
      <c r="Z77" s="147"/>
      <c r="AA77" s="147"/>
      <c r="AB77" s="147"/>
      <c r="AC77" s="147"/>
      <c r="AD77" s="147"/>
      <c r="AE77" s="147"/>
      <c r="AF77" s="147"/>
      <c r="AG77" s="147" t="s">
        <v>187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184" t="s">
        <v>1337</v>
      </c>
      <c r="D78" s="159"/>
      <c r="E78" s="160">
        <v>16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189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68">
        <v>35</v>
      </c>
      <c r="B79" s="169" t="s">
        <v>1338</v>
      </c>
      <c r="C79" s="183" t="s">
        <v>1339</v>
      </c>
      <c r="D79" s="170" t="s">
        <v>472</v>
      </c>
      <c r="E79" s="171">
        <v>45</v>
      </c>
      <c r="F79" s="172"/>
      <c r="G79" s="173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21</v>
      </c>
      <c r="M79" s="157">
        <f>G79*(1+L79/100)</f>
        <v>0</v>
      </c>
      <c r="N79" s="157">
        <v>5.0000000000000002E-5</v>
      </c>
      <c r="O79" s="157">
        <f>ROUND(E79*N79,2)</f>
        <v>0</v>
      </c>
      <c r="P79" s="157">
        <v>0</v>
      </c>
      <c r="Q79" s="157">
        <f>ROUND(E79*P79,2)</f>
        <v>0</v>
      </c>
      <c r="R79" s="157"/>
      <c r="S79" s="157" t="s">
        <v>198</v>
      </c>
      <c r="T79" s="157" t="s">
        <v>185</v>
      </c>
      <c r="U79" s="157">
        <v>0.1</v>
      </c>
      <c r="V79" s="157">
        <f>ROUND(E79*U79,2)</f>
        <v>4.5</v>
      </c>
      <c r="W79" s="157"/>
      <c r="X79" s="157" t="s">
        <v>186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187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54"/>
      <c r="B80" s="155"/>
      <c r="C80" s="184" t="s">
        <v>1340</v>
      </c>
      <c r="D80" s="159"/>
      <c r="E80" s="160">
        <v>45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189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>
        <v>36</v>
      </c>
      <c r="B81" s="155" t="s">
        <v>1341</v>
      </c>
      <c r="C81" s="186" t="s">
        <v>1342</v>
      </c>
      <c r="D81" s="156" t="s">
        <v>0</v>
      </c>
      <c r="E81" s="180"/>
      <c r="F81" s="158"/>
      <c r="G81" s="157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21</v>
      </c>
      <c r="M81" s="157">
        <f>G81*(1+L81/100)</f>
        <v>0</v>
      </c>
      <c r="N81" s="157">
        <v>0</v>
      </c>
      <c r="O81" s="157">
        <f>ROUND(E81*N81,2)</f>
        <v>0</v>
      </c>
      <c r="P81" s="157">
        <v>0</v>
      </c>
      <c r="Q81" s="157">
        <f>ROUND(E81*P81,2)</f>
        <v>0</v>
      </c>
      <c r="R81" s="157"/>
      <c r="S81" s="157" t="s">
        <v>198</v>
      </c>
      <c r="T81" s="157" t="s">
        <v>185</v>
      </c>
      <c r="U81" s="157">
        <v>0</v>
      </c>
      <c r="V81" s="157">
        <f>ROUND(E81*U81,2)</f>
        <v>0</v>
      </c>
      <c r="W81" s="157"/>
      <c r="X81" s="157" t="s">
        <v>210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211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x14ac:dyDescent="0.2">
      <c r="A82" s="162" t="s">
        <v>179</v>
      </c>
      <c r="B82" s="163" t="s">
        <v>140</v>
      </c>
      <c r="C82" s="182" t="s">
        <v>141</v>
      </c>
      <c r="D82" s="164"/>
      <c r="E82" s="165"/>
      <c r="F82" s="166"/>
      <c r="G82" s="167">
        <f>SUMIF(AG83:AG84,"&lt;&gt;NOR",G83:G84)</f>
        <v>0</v>
      </c>
      <c r="H82" s="161"/>
      <c r="I82" s="161">
        <f>SUM(I83:I84)</f>
        <v>0</v>
      </c>
      <c r="J82" s="161"/>
      <c r="K82" s="161">
        <f>SUM(K83:K84)</f>
        <v>0</v>
      </c>
      <c r="L82" s="161"/>
      <c r="M82" s="161">
        <f>SUM(M83:M84)</f>
        <v>0</v>
      </c>
      <c r="N82" s="161"/>
      <c r="O82" s="161">
        <f>SUM(O83:O84)</f>
        <v>0</v>
      </c>
      <c r="P82" s="161"/>
      <c r="Q82" s="161">
        <f>SUM(Q83:Q84)</f>
        <v>0</v>
      </c>
      <c r="R82" s="161"/>
      <c r="S82" s="161"/>
      <c r="T82" s="161"/>
      <c r="U82" s="161"/>
      <c r="V82" s="161">
        <f>SUM(V83:V84)</f>
        <v>1.63</v>
      </c>
      <c r="W82" s="161"/>
      <c r="X82" s="161"/>
      <c r="AG82" t="s">
        <v>180</v>
      </c>
    </row>
    <row r="83" spans="1:60" outlineLevel="1" x14ac:dyDescent="0.2">
      <c r="A83" s="168">
        <v>37</v>
      </c>
      <c r="B83" s="169" t="s">
        <v>969</v>
      </c>
      <c r="C83" s="183" t="s">
        <v>1343</v>
      </c>
      <c r="D83" s="170" t="s">
        <v>183</v>
      </c>
      <c r="E83" s="171">
        <v>16</v>
      </c>
      <c r="F83" s="172"/>
      <c r="G83" s="173">
        <f>ROUND(E83*F83,2)</f>
        <v>0</v>
      </c>
      <c r="H83" s="158"/>
      <c r="I83" s="157">
        <f>ROUND(E83*H83,2)</f>
        <v>0</v>
      </c>
      <c r="J83" s="158"/>
      <c r="K83" s="157">
        <f>ROUND(E83*J83,2)</f>
        <v>0</v>
      </c>
      <c r="L83" s="157">
        <v>21</v>
      </c>
      <c r="M83" s="157">
        <f>G83*(1+L83/100)</f>
        <v>0</v>
      </c>
      <c r="N83" s="157">
        <v>1.3999999999999999E-4</v>
      </c>
      <c r="O83" s="157">
        <f>ROUND(E83*N83,2)</f>
        <v>0</v>
      </c>
      <c r="P83" s="157">
        <v>0</v>
      </c>
      <c r="Q83" s="157">
        <f>ROUND(E83*P83,2)</f>
        <v>0</v>
      </c>
      <c r="R83" s="157"/>
      <c r="S83" s="157" t="s">
        <v>198</v>
      </c>
      <c r="T83" s="157" t="s">
        <v>185</v>
      </c>
      <c r="U83" s="157">
        <v>0.10191</v>
      </c>
      <c r="V83" s="157">
        <f>ROUND(E83*U83,2)</f>
        <v>1.63</v>
      </c>
      <c r="W83" s="157"/>
      <c r="X83" s="157" t="s">
        <v>186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187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54"/>
      <c r="B84" s="155"/>
      <c r="C84" s="184" t="s">
        <v>1344</v>
      </c>
      <c r="D84" s="159"/>
      <c r="E84" s="160">
        <v>16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189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x14ac:dyDescent="0.2">
      <c r="A85" s="3"/>
      <c r="B85" s="4"/>
      <c r="C85" s="187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AE85">
        <v>15</v>
      </c>
      <c r="AF85">
        <v>21</v>
      </c>
      <c r="AG85" t="s">
        <v>166</v>
      </c>
    </row>
    <row r="86" spans="1:60" x14ac:dyDescent="0.2">
      <c r="A86" s="150"/>
      <c r="B86" s="151" t="s">
        <v>31</v>
      </c>
      <c r="C86" s="188"/>
      <c r="D86" s="152"/>
      <c r="E86" s="153"/>
      <c r="F86" s="153"/>
      <c r="G86" s="181">
        <f>G8+G11+G28+G45+G76+G82</f>
        <v>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AE86">
        <f>SUMIF(L7:L84,AE85,G7:G84)</f>
        <v>0</v>
      </c>
      <c r="AF86">
        <f>SUMIF(L7:L84,AF85,G7:G84)</f>
        <v>0</v>
      </c>
      <c r="AG86" t="s">
        <v>315</v>
      </c>
    </row>
    <row r="87" spans="1:60" x14ac:dyDescent="0.2">
      <c r="A87" s="3"/>
      <c r="B87" s="4"/>
      <c r="C87" s="187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60" x14ac:dyDescent="0.2">
      <c r="A88" s="3"/>
      <c r="B88" s="4"/>
      <c r="C88" s="187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60" x14ac:dyDescent="0.2">
      <c r="A89" s="256" t="s">
        <v>316</v>
      </c>
      <c r="B89" s="256"/>
      <c r="C89" s="257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60" x14ac:dyDescent="0.2">
      <c r="A90" s="258"/>
      <c r="B90" s="259"/>
      <c r="C90" s="260"/>
      <c r="D90" s="259"/>
      <c r="E90" s="259"/>
      <c r="F90" s="259"/>
      <c r="G90" s="261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AG90" t="s">
        <v>317</v>
      </c>
    </row>
    <row r="91" spans="1:60" x14ac:dyDescent="0.2">
      <c r="A91" s="262"/>
      <c r="B91" s="263"/>
      <c r="C91" s="264"/>
      <c r="D91" s="263"/>
      <c r="E91" s="263"/>
      <c r="F91" s="263"/>
      <c r="G91" s="265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60" x14ac:dyDescent="0.2">
      <c r="A92" s="262"/>
      <c r="B92" s="263"/>
      <c r="C92" s="264"/>
      <c r="D92" s="263"/>
      <c r="E92" s="263"/>
      <c r="F92" s="263"/>
      <c r="G92" s="265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60" x14ac:dyDescent="0.2">
      <c r="A93" s="262"/>
      <c r="B93" s="263"/>
      <c r="C93" s="264"/>
      <c r="D93" s="263"/>
      <c r="E93" s="263"/>
      <c r="F93" s="263"/>
      <c r="G93" s="265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60" x14ac:dyDescent="0.2">
      <c r="A94" s="266"/>
      <c r="B94" s="267"/>
      <c r="C94" s="268"/>
      <c r="D94" s="267"/>
      <c r="E94" s="267"/>
      <c r="F94" s="267"/>
      <c r="G94" s="269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60" x14ac:dyDescent="0.2">
      <c r="A95" s="3"/>
      <c r="B95" s="4"/>
      <c r="C95" s="187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60" x14ac:dyDescent="0.2">
      <c r="C96" s="189"/>
      <c r="D96" s="10"/>
      <c r="AG96" t="s">
        <v>318</v>
      </c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90:G94"/>
    <mergeCell ref="A1:G1"/>
    <mergeCell ref="C2:G2"/>
    <mergeCell ref="C3:G3"/>
    <mergeCell ref="C4:G4"/>
    <mergeCell ref="A89:C89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579EB-1513-44C6-8493-7862F0FD2185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73</v>
      </c>
      <c r="C4" s="253" t="s">
        <v>74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85</v>
      </c>
      <c r="C8" s="182" t="s">
        <v>86</v>
      </c>
      <c r="D8" s="164"/>
      <c r="E8" s="165"/>
      <c r="F8" s="166"/>
      <c r="G8" s="167">
        <f>SUMIF(AG9:AG10,"&lt;&gt;NOR",G9:G10)</f>
        <v>0</v>
      </c>
      <c r="H8" s="161"/>
      <c r="I8" s="161">
        <f>SUM(I9:I10)</f>
        <v>0</v>
      </c>
      <c r="J8" s="161"/>
      <c r="K8" s="161">
        <f>SUM(K9:K10)</f>
        <v>0</v>
      </c>
      <c r="L8" s="161"/>
      <c r="M8" s="161">
        <f>SUM(M9:M10)</f>
        <v>0</v>
      </c>
      <c r="N8" s="161"/>
      <c r="O8" s="161">
        <f>SUM(O9:O10)</f>
        <v>1.97</v>
      </c>
      <c r="P8" s="161"/>
      <c r="Q8" s="161">
        <f>SUM(Q9:Q10)</f>
        <v>0</v>
      </c>
      <c r="R8" s="161"/>
      <c r="S8" s="161"/>
      <c r="T8" s="161"/>
      <c r="U8" s="161"/>
      <c r="V8" s="161">
        <f>SUM(V9:V10)</f>
        <v>8.69</v>
      </c>
      <c r="W8" s="161"/>
      <c r="X8" s="161"/>
      <c r="AG8" t="s">
        <v>180</v>
      </c>
    </row>
    <row r="9" spans="1:60" ht="22.5" outlineLevel="1" x14ac:dyDescent="0.2">
      <c r="A9" s="168">
        <v>1</v>
      </c>
      <c r="B9" s="169" t="s">
        <v>671</v>
      </c>
      <c r="C9" s="183" t="s">
        <v>672</v>
      </c>
      <c r="D9" s="170" t="s">
        <v>266</v>
      </c>
      <c r="E9" s="171">
        <v>11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0.17882999999999999</v>
      </c>
      <c r="O9" s="157">
        <f>ROUND(E9*N9,2)</f>
        <v>1.97</v>
      </c>
      <c r="P9" s="157">
        <v>0</v>
      </c>
      <c r="Q9" s="157">
        <f>ROUND(E9*P9,2)</f>
        <v>0</v>
      </c>
      <c r="R9" s="157"/>
      <c r="S9" s="157" t="s">
        <v>198</v>
      </c>
      <c r="T9" s="157" t="s">
        <v>185</v>
      </c>
      <c r="U9" s="157">
        <v>0.79025999999999996</v>
      </c>
      <c r="V9" s="157">
        <f>ROUND(E9*U9,2)</f>
        <v>8.69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4" t="s">
        <v>1345</v>
      </c>
      <c r="D10" s="159"/>
      <c r="E10" s="160">
        <v>11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189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x14ac:dyDescent="0.2">
      <c r="A11" s="162" t="s">
        <v>179</v>
      </c>
      <c r="B11" s="163" t="s">
        <v>89</v>
      </c>
      <c r="C11" s="182" t="s">
        <v>90</v>
      </c>
      <c r="D11" s="164"/>
      <c r="E11" s="165"/>
      <c r="F11" s="166"/>
      <c r="G11" s="167">
        <f>SUMIF(AG12:AG13,"&lt;&gt;NOR",G12:G13)</f>
        <v>0</v>
      </c>
      <c r="H11" s="161"/>
      <c r="I11" s="161">
        <f>SUM(I12:I13)</f>
        <v>0</v>
      </c>
      <c r="J11" s="161"/>
      <c r="K11" s="161">
        <f>SUM(K12:K13)</f>
        <v>0</v>
      </c>
      <c r="L11" s="161"/>
      <c r="M11" s="161">
        <f>SUM(M12:M13)</f>
        <v>0</v>
      </c>
      <c r="N11" s="161"/>
      <c r="O11" s="161">
        <f>SUM(O12:O13)</f>
        <v>0.3</v>
      </c>
      <c r="P11" s="161"/>
      <c r="Q11" s="161">
        <f>SUM(Q12:Q13)</f>
        <v>0</v>
      </c>
      <c r="R11" s="161"/>
      <c r="S11" s="161"/>
      <c r="T11" s="161"/>
      <c r="U11" s="161"/>
      <c r="V11" s="161">
        <f>SUM(V12:V13)</f>
        <v>7.88</v>
      </c>
      <c r="W11" s="161"/>
      <c r="X11" s="161"/>
      <c r="AG11" t="s">
        <v>180</v>
      </c>
    </row>
    <row r="12" spans="1:60" outlineLevel="1" x14ac:dyDescent="0.2">
      <c r="A12" s="168">
        <v>2</v>
      </c>
      <c r="B12" s="169" t="s">
        <v>1346</v>
      </c>
      <c r="C12" s="183" t="s">
        <v>1347</v>
      </c>
      <c r="D12" s="170" t="s">
        <v>266</v>
      </c>
      <c r="E12" s="171">
        <v>22</v>
      </c>
      <c r="F12" s="172"/>
      <c r="G12" s="173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7">
        <v>1.374E-2</v>
      </c>
      <c r="O12" s="157">
        <f>ROUND(E12*N12,2)</f>
        <v>0.3</v>
      </c>
      <c r="P12" s="157">
        <v>0</v>
      </c>
      <c r="Q12" s="157">
        <f>ROUND(E12*P12,2)</f>
        <v>0</v>
      </c>
      <c r="R12" s="157"/>
      <c r="S12" s="157" t="s">
        <v>198</v>
      </c>
      <c r="T12" s="157" t="s">
        <v>185</v>
      </c>
      <c r="U12" s="157">
        <v>0.35813</v>
      </c>
      <c r="V12" s="157">
        <f>ROUND(E12*U12,2)</f>
        <v>7.88</v>
      </c>
      <c r="W12" s="157"/>
      <c r="X12" s="157" t="s">
        <v>186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187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54"/>
      <c r="B13" s="155"/>
      <c r="C13" s="184" t="s">
        <v>1348</v>
      </c>
      <c r="D13" s="159"/>
      <c r="E13" s="160">
        <v>22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189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">
      <c r="A14" s="162" t="s">
        <v>179</v>
      </c>
      <c r="B14" s="163" t="s">
        <v>101</v>
      </c>
      <c r="C14" s="182" t="s">
        <v>102</v>
      </c>
      <c r="D14" s="164"/>
      <c r="E14" s="165"/>
      <c r="F14" s="166"/>
      <c r="G14" s="167">
        <f>SUMIF(AG15:AG18,"&lt;&gt;NOR",G15:G18)</f>
        <v>0</v>
      </c>
      <c r="H14" s="161"/>
      <c r="I14" s="161">
        <f>SUM(I15:I18)</f>
        <v>0</v>
      </c>
      <c r="J14" s="161"/>
      <c r="K14" s="161">
        <f>SUM(K15:K18)</f>
        <v>0</v>
      </c>
      <c r="L14" s="161"/>
      <c r="M14" s="161">
        <f>SUM(M15:M18)</f>
        <v>0</v>
      </c>
      <c r="N14" s="161"/>
      <c r="O14" s="161">
        <f>SUM(O15:O18)</f>
        <v>0.01</v>
      </c>
      <c r="P14" s="161"/>
      <c r="Q14" s="161">
        <f>SUM(Q15:Q18)</f>
        <v>2.2799999999999998</v>
      </c>
      <c r="R14" s="161"/>
      <c r="S14" s="161"/>
      <c r="T14" s="161"/>
      <c r="U14" s="161"/>
      <c r="V14" s="161">
        <f>SUM(V15:V18)</f>
        <v>19.03</v>
      </c>
      <c r="W14" s="161"/>
      <c r="X14" s="161"/>
      <c r="AG14" t="s">
        <v>180</v>
      </c>
    </row>
    <row r="15" spans="1:60" outlineLevel="1" x14ac:dyDescent="0.2">
      <c r="A15" s="168">
        <v>3</v>
      </c>
      <c r="B15" s="169" t="s">
        <v>1091</v>
      </c>
      <c r="C15" s="183" t="s">
        <v>1092</v>
      </c>
      <c r="D15" s="170" t="s">
        <v>266</v>
      </c>
      <c r="E15" s="171">
        <v>11</v>
      </c>
      <c r="F15" s="172"/>
      <c r="G15" s="173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7">
        <v>1.33E-3</v>
      </c>
      <c r="O15" s="157">
        <f>ROUND(E15*N15,2)</f>
        <v>0.01</v>
      </c>
      <c r="P15" s="157">
        <v>0.20699999999999999</v>
      </c>
      <c r="Q15" s="157">
        <f>ROUND(E15*P15,2)</f>
        <v>2.2799999999999998</v>
      </c>
      <c r="R15" s="157"/>
      <c r="S15" s="157" t="s">
        <v>198</v>
      </c>
      <c r="T15" s="157" t="s">
        <v>185</v>
      </c>
      <c r="U15" s="157">
        <v>1.538</v>
      </c>
      <c r="V15" s="157">
        <f>ROUND(E15*U15,2)</f>
        <v>16.920000000000002</v>
      </c>
      <c r="W15" s="157"/>
      <c r="X15" s="157" t="s">
        <v>186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187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84" t="s">
        <v>1345</v>
      </c>
      <c r="D16" s="159"/>
      <c r="E16" s="160">
        <v>11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189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68">
        <v>4</v>
      </c>
      <c r="B17" s="169" t="s">
        <v>1349</v>
      </c>
      <c r="C17" s="183" t="s">
        <v>1350</v>
      </c>
      <c r="D17" s="170" t="s">
        <v>266</v>
      </c>
      <c r="E17" s="171">
        <v>2</v>
      </c>
      <c r="F17" s="172"/>
      <c r="G17" s="173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7">
        <v>6.7000000000000002E-4</v>
      </c>
      <c r="O17" s="157">
        <f>ROUND(E17*N17,2)</f>
        <v>0</v>
      </c>
      <c r="P17" s="157">
        <v>1E-3</v>
      </c>
      <c r="Q17" s="157">
        <f>ROUND(E17*P17,2)</f>
        <v>0</v>
      </c>
      <c r="R17" s="157"/>
      <c r="S17" s="157" t="s">
        <v>198</v>
      </c>
      <c r="T17" s="157" t="s">
        <v>185</v>
      </c>
      <c r="U17" s="157">
        <v>1.0569999999999999</v>
      </c>
      <c r="V17" s="157">
        <f>ROUND(E17*U17,2)</f>
        <v>2.11</v>
      </c>
      <c r="W17" s="157"/>
      <c r="X17" s="157" t="s">
        <v>186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187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184" t="s">
        <v>1351</v>
      </c>
      <c r="D18" s="159"/>
      <c r="E18" s="160">
        <v>2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189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62" t="s">
        <v>179</v>
      </c>
      <c r="B19" s="163" t="s">
        <v>103</v>
      </c>
      <c r="C19" s="182" t="s">
        <v>104</v>
      </c>
      <c r="D19" s="164"/>
      <c r="E19" s="165"/>
      <c r="F19" s="166"/>
      <c r="G19" s="167">
        <f>SUMIF(AG20:AG20,"&lt;&gt;NOR",G20:G20)</f>
        <v>0</v>
      </c>
      <c r="H19" s="161"/>
      <c r="I19" s="161">
        <f>SUM(I20:I20)</f>
        <v>0</v>
      </c>
      <c r="J19" s="161"/>
      <c r="K19" s="161">
        <f>SUM(K20:K20)</f>
        <v>0</v>
      </c>
      <c r="L19" s="161"/>
      <c r="M19" s="161">
        <f>SUM(M20:M20)</f>
        <v>0</v>
      </c>
      <c r="N19" s="161"/>
      <c r="O19" s="161">
        <f>SUM(O20:O20)</f>
        <v>0</v>
      </c>
      <c r="P19" s="161"/>
      <c r="Q19" s="161">
        <f>SUM(Q20:Q20)</f>
        <v>0</v>
      </c>
      <c r="R19" s="161"/>
      <c r="S19" s="161"/>
      <c r="T19" s="161"/>
      <c r="U19" s="161"/>
      <c r="V19" s="161">
        <f>SUM(V20:V20)</f>
        <v>2.14</v>
      </c>
      <c r="W19" s="161"/>
      <c r="X19" s="161"/>
      <c r="AG19" t="s">
        <v>180</v>
      </c>
    </row>
    <row r="20" spans="1:60" outlineLevel="1" x14ac:dyDescent="0.2">
      <c r="A20" s="174">
        <v>5</v>
      </c>
      <c r="B20" s="175" t="s">
        <v>755</v>
      </c>
      <c r="C20" s="185" t="s">
        <v>756</v>
      </c>
      <c r="D20" s="176" t="s">
        <v>209</v>
      </c>
      <c r="E20" s="177">
        <v>2.28538</v>
      </c>
      <c r="F20" s="178"/>
      <c r="G20" s="179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21</v>
      </c>
      <c r="M20" s="157">
        <f>G20*(1+L20/100)</f>
        <v>0</v>
      </c>
      <c r="N20" s="157">
        <v>0</v>
      </c>
      <c r="O20" s="157">
        <f>ROUND(E20*N20,2)</f>
        <v>0</v>
      </c>
      <c r="P20" s="157">
        <v>0</v>
      </c>
      <c r="Q20" s="157">
        <f>ROUND(E20*P20,2)</f>
        <v>0</v>
      </c>
      <c r="R20" s="157"/>
      <c r="S20" s="157" t="s">
        <v>198</v>
      </c>
      <c r="T20" s="157" t="s">
        <v>185</v>
      </c>
      <c r="U20" s="157">
        <v>0.9385</v>
      </c>
      <c r="V20" s="157">
        <f>ROUND(E20*U20,2)</f>
        <v>2.14</v>
      </c>
      <c r="W20" s="157"/>
      <c r="X20" s="157" t="s">
        <v>210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211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x14ac:dyDescent="0.2">
      <c r="A21" s="162" t="s">
        <v>179</v>
      </c>
      <c r="B21" s="163" t="s">
        <v>122</v>
      </c>
      <c r="C21" s="182" t="s">
        <v>123</v>
      </c>
      <c r="D21" s="164"/>
      <c r="E21" s="165"/>
      <c r="F21" s="166"/>
      <c r="G21" s="167">
        <f>SUMIF(AG22:AG46,"&lt;&gt;NOR",G22:G46)</f>
        <v>0</v>
      </c>
      <c r="H21" s="161"/>
      <c r="I21" s="161">
        <f>SUM(I22:I46)</f>
        <v>0</v>
      </c>
      <c r="J21" s="161"/>
      <c r="K21" s="161">
        <f>SUM(K22:K46)</f>
        <v>0</v>
      </c>
      <c r="L21" s="161"/>
      <c r="M21" s="161">
        <f>SUM(M22:M46)</f>
        <v>0</v>
      </c>
      <c r="N21" s="161"/>
      <c r="O21" s="161">
        <f>SUM(O22:O46)</f>
        <v>0.64000000000000012</v>
      </c>
      <c r="P21" s="161"/>
      <c r="Q21" s="161">
        <f>SUM(Q22:Q46)</f>
        <v>0</v>
      </c>
      <c r="R21" s="161"/>
      <c r="S21" s="161"/>
      <c r="T21" s="161"/>
      <c r="U21" s="161"/>
      <c r="V21" s="161">
        <f>SUM(V22:V46)</f>
        <v>81.45</v>
      </c>
      <c r="W21" s="161"/>
      <c r="X21" s="161"/>
      <c r="AG21" t="s">
        <v>180</v>
      </c>
    </row>
    <row r="22" spans="1:60" ht="22.5" outlineLevel="1" x14ac:dyDescent="0.2">
      <c r="A22" s="168">
        <v>6</v>
      </c>
      <c r="B22" s="169" t="s">
        <v>814</v>
      </c>
      <c r="C22" s="183" t="s">
        <v>1109</v>
      </c>
      <c r="D22" s="170" t="s">
        <v>232</v>
      </c>
      <c r="E22" s="171">
        <v>36</v>
      </c>
      <c r="F22" s="172"/>
      <c r="G22" s="173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21</v>
      </c>
      <c r="M22" s="157">
        <f>G22*(1+L22/100)</f>
        <v>0</v>
      </c>
      <c r="N22" s="157">
        <v>6.9999999999999994E-5</v>
      </c>
      <c r="O22" s="157">
        <f>ROUND(E22*N22,2)</f>
        <v>0</v>
      </c>
      <c r="P22" s="157">
        <v>0</v>
      </c>
      <c r="Q22" s="157">
        <f>ROUND(E22*P22,2)</f>
        <v>0</v>
      </c>
      <c r="R22" s="157"/>
      <c r="S22" s="157" t="s">
        <v>198</v>
      </c>
      <c r="T22" s="157" t="s">
        <v>185</v>
      </c>
      <c r="U22" s="157">
        <v>0.14199999999999999</v>
      </c>
      <c r="V22" s="157">
        <f>ROUND(E22*U22,2)</f>
        <v>5.1100000000000003</v>
      </c>
      <c r="W22" s="157"/>
      <c r="X22" s="157" t="s">
        <v>186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187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84" t="s">
        <v>1352</v>
      </c>
      <c r="D23" s="159"/>
      <c r="E23" s="160">
        <v>36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189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68">
        <v>7</v>
      </c>
      <c r="B24" s="169" t="s">
        <v>814</v>
      </c>
      <c r="C24" s="183" t="s">
        <v>1353</v>
      </c>
      <c r="D24" s="170" t="s">
        <v>232</v>
      </c>
      <c r="E24" s="171">
        <v>84</v>
      </c>
      <c r="F24" s="172"/>
      <c r="G24" s="173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57">
        <v>1.3999999999999999E-4</v>
      </c>
      <c r="O24" s="157">
        <f>ROUND(E24*N24,2)</f>
        <v>0.01</v>
      </c>
      <c r="P24" s="157">
        <v>0</v>
      </c>
      <c r="Q24" s="157">
        <f>ROUND(E24*P24,2)</f>
        <v>0</v>
      </c>
      <c r="R24" s="157"/>
      <c r="S24" s="157" t="s">
        <v>198</v>
      </c>
      <c r="T24" s="157" t="s">
        <v>185</v>
      </c>
      <c r="U24" s="157">
        <v>0.17</v>
      </c>
      <c r="V24" s="157">
        <f>ROUND(E24*U24,2)</f>
        <v>14.28</v>
      </c>
      <c r="W24" s="157"/>
      <c r="X24" s="157" t="s">
        <v>186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187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184" t="s">
        <v>1354</v>
      </c>
      <c r="D25" s="159"/>
      <c r="E25" s="160">
        <v>84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189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outlineLevel="1" x14ac:dyDescent="0.2">
      <c r="A26" s="168">
        <v>8</v>
      </c>
      <c r="B26" s="169" t="s">
        <v>814</v>
      </c>
      <c r="C26" s="183" t="s">
        <v>1355</v>
      </c>
      <c r="D26" s="170" t="s">
        <v>232</v>
      </c>
      <c r="E26" s="171">
        <v>8</v>
      </c>
      <c r="F26" s="172"/>
      <c r="G26" s="173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21</v>
      </c>
      <c r="M26" s="157">
        <f>G26*(1+L26/100)</f>
        <v>0</v>
      </c>
      <c r="N26" s="157">
        <v>1.8000000000000001E-4</v>
      </c>
      <c r="O26" s="157">
        <f>ROUND(E26*N26,2)</f>
        <v>0</v>
      </c>
      <c r="P26" s="157">
        <v>0</v>
      </c>
      <c r="Q26" s="157">
        <f>ROUND(E26*P26,2)</f>
        <v>0</v>
      </c>
      <c r="R26" s="157"/>
      <c r="S26" s="157" t="s">
        <v>198</v>
      </c>
      <c r="T26" s="157" t="s">
        <v>185</v>
      </c>
      <c r="U26" s="157">
        <v>0.185</v>
      </c>
      <c r="V26" s="157">
        <f>ROUND(E26*U26,2)</f>
        <v>1.48</v>
      </c>
      <c r="W26" s="157"/>
      <c r="X26" s="157" t="s">
        <v>186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187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/>
      <c r="B27" s="155"/>
      <c r="C27" s="184" t="s">
        <v>1356</v>
      </c>
      <c r="D27" s="159"/>
      <c r="E27" s="160">
        <v>8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189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68">
        <v>9</v>
      </c>
      <c r="B28" s="169" t="s">
        <v>1357</v>
      </c>
      <c r="C28" s="183" t="s">
        <v>1358</v>
      </c>
      <c r="D28" s="170" t="s">
        <v>266</v>
      </c>
      <c r="E28" s="171">
        <v>10</v>
      </c>
      <c r="F28" s="172"/>
      <c r="G28" s="173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21</v>
      </c>
      <c r="M28" s="157">
        <f>G28*(1+L28/100)</f>
        <v>0</v>
      </c>
      <c r="N28" s="157">
        <v>0</v>
      </c>
      <c r="O28" s="157">
        <f>ROUND(E28*N28,2)</f>
        <v>0</v>
      </c>
      <c r="P28" s="157">
        <v>0</v>
      </c>
      <c r="Q28" s="157">
        <f>ROUND(E28*P28,2)</f>
        <v>0</v>
      </c>
      <c r="R28" s="157"/>
      <c r="S28" s="157" t="s">
        <v>198</v>
      </c>
      <c r="T28" s="157" t="s">
        <v>185</v>
      </c>
      <c r="U28" s="157">
        <v>0.245</v>
      </c>
      <c r="V28" s="157">
        <f>ROUND(E28*U28,2)</f>
        <v>2.4500000000000002</v>
      </c>
      <c r="W28" s="157"/>
      <c r="X28" s="157" t="s">
        <v>186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187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184" t="s">
        <v>1359</v>
      </c>
      <c r="D29" s="159"/>
      <c r="E29" s="160">
        <v>10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189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68">
        <v>10</v>
      </c>
      <c r="B30" s="169" t="s">
        <v>1360</v>
      </c>
      <c r="C30" s="183" t="s">
        <v>1361</v>
      </c>
      <c r="D30" s="170" t="s">
        <v>232</v>
      </c>
      <c r="E30" s="171">
        <v>84</v>
      </c>
      <c r="F30" s="172"/>
      <c r="G30" s="173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7">
        <v>6.4999999999999997E-3</v>
      </c>
      <c r="O30" s="157">
        <f>ROUND(E30*N30,2)</f>
        <v>0.55000000000000004</v>
      </c>
      <c r="P30" s="157">
        <v>0</v>
      </c>
      <c r="Q30" s="157">
        <f>ROUND(E30*P30,2)</f>
        <v>0</v>
      </c>
      <c r="R30" s="157"/>
      <c r="S30" s="157" t="s">
        <v>198</v>
      </c>
      <c r="T30" s="157" t="s">
        <v>185</v>
      </c>
      <c r="U30" s="157">
        <v>0.48799999999999999</v>
      </c>
      <c r="V30" s="157">
        <f>ROUND(E30*U30,2)</f>
        <v>40.99</v>
      </c>
      <c r="W30" s="157"/>
      <c r="X30" s="157" t="s">
        <v>186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187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4"/>
      <c r="B31" s="155"/>
      <c r="C31" s="184" t="s">
        <v>1354</v>
      </c>
      <c r="D31" s="159"/>
      <c r="E31" s="160">
        <v>84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189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68">
        <v>11</v>
      </c>
      <c r="B32" s="169" t="s">
        <v>1113</v>
      </c>
      <c r="C32" s="183" t="s">
        <v>1114</v>
      </c>
      <c r="D32" s="170" t="s">
        <v>232</v>
      </c>
      <c r="E32" s="171">
        <v>8</v>
      </c>
      <c r="F32" s="172"/>
      <c r="G32" s="173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7">
        <v>7.43E-3</v>
      </c>
      <c r="O32" s="157">
        <f>ROUND(E32*N32,2)</f>
        <v>0.06</v>
      </c>
      <c r="P32" s="157">
        <v>0</v>
      </c>
      <c r="Q32" s="157">
        <f>ROUND(E32*P32,2)</f>
        <v>0</v>
      </c>
      <c r="R32" s="157"/>
      <c r="S32" s="157" t="s">
        <v>198</v>
      </c>
      <c r="T32" s="157" t="s">
        <v>185</v>
      </c>
      <c r="U32" s="157">
        <v>0.53200000000000003</v>
      </c>
      <c r="V32" s="157">
        <f>ROUND(E32*U32,2)</f>
        <v>4.26</v>
      </c>
      <c r="W32" s="157"/>
      <c r="X32" s="157" t="s">
        <v>186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187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184" t="s">
        <v>1356</v>
      </c>
      <c r="D33" s="159"/>
      <c r="E33" s="160">
        <v>8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189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68">
        <v>12</v>
      </c>
      <c r="B34" s="169" t="s">
        <v>1231</v>
      </c>
      <c r="C34" s="183" t="s">
        <v>1362</v>
      </c>
      <c r="D34" s="170" t="s">
        <v>232</v>
      </c>
      <c r="E34" s="171">
        <v>36</v>
      </c>
      <c r="F34" s="172"/>
      <c r="G34" s="173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21</v>
      </c>
      <c r="M34" s="157">
        <f>G34*(1+L34/100)</f>
        <v>0</v>
      </c>
      <c r="N34" s="157">
        <v>5.9999999999999995E-4</v>
      </c>
      <c r="O34" s="157">
        <f>ROUND(E34*N34,2)</f>
        <v>0.02</v>
      </c>
      <c r="P34" s="157">
        <v>0</v>
      </c>
      <c r="Q34" s="157">
        <f>ROUND(E34*P34,2)</f>
        <v>0</v>
      </c>
      <c r="R34" s="157"/>
      <c r="S34" s="157" t="s">
        <v>198</v>
      </c>
      <c r="T34" s="157" t="s">
        <v>185</v>
      </c>
      <c r="U34" s="157">
        <v>0.158</v>
      </c>
      <c r="V34" s="157">
        <f>ROUND(E34*U34,2)</f>
        <v>5.69</v>
      </c>
      <c r="W34" s="157"/>
      <c r="X34" s="157" t="s">
        <v>186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187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184" t="s">
        <v>1352</v>
      </c>
      <c r="D35" s="159"/>
      <c r="E35" s="160">
        <v>36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189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68">
        <v>13</v>
      </c>
      <c r="B36" s="169" t="s">
        <v>1363</v>
      </c>
      <c r="C36" s="183" t="s">
        <v>1364</v>
      </c>
      <c r="D36" s="170" t="s">
        <v>232</v>
      </c>
      <c r="E36" s="171">
        <v>128</v>
      </c>
      <c r="F36" s="172"/>
      <c r="G36" s="173">
        <f>ROUND(E36*F36,2)</f>
        <v>0</v>
      </c>
      <c r="H36" s="158"/>
      <c r="I36" s="157">
        <f>ROUND(E36*H36,2)</f>
        <v>0</v>
      </c>
      <c r="J36" s="158"/>
      <c r="K36" s="157">
        <f>ROUND(E36*J36,2)</f>
        <v>0</v>
      </c>
      <c r="L36" s="157">
        <v>21</v>
      </c>
      <c r="M36" s="157">
        <f>G36*(1+L36/100)</f>
        <v>0</v>
      </c>
      <c r="N36" s="157">
        <v>0</v>
      </c>
      <c r="O36" s="157">
        <f>ROUND(E36*N36,2)</f>
        <v>0</v>
      </c>
      <c r="P36" s="157">
        <v>0</v>
      </c>
      <c r="Q36" s="157">
        <f>ROUND(E36*P36,2)</f>
        <v>0</v>
      </c>
      <c r="R36" s="157"/>
      <c r="S36" s="157" t="s">
        <v>198</v>
      </c>
      <c r="T36" s="157" t="s">
        <v>185</v>
      </c>
      <c r="U36" s="157">
        <v>3.2000000000000001E-2</v>
      </c>
      <c r="V36" s="157">
        <f>ROUND(E36*U36,2)</f>
        <v>4.0999999999999996</v>
      </c>
      <c r="W36" s="157"/>
      <c r="X36" s="157" t="s">
        <v>186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187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84" t="s">
        <v>1354</v>
      </c>
      <c r="D37" s="159"/>
      <c r="E37" s="160">
        <v>84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189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54"/>
      <c r="B38" s="155"/>
      <c r="C38" s="184" t="s">
        <v>1356</v>
      </c>
      <c r="D38" s="159"/>
      <c r="E38" s="160">
        <v>8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189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184" t="s">
        <v>1352</v>
      </c>
      <c r="D39" s="159"/>
      <c r="E39" s="160">
        <v>36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189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68">
        <v>14</v>
      </c>
      <c r="B40" s="169" t="s">
        <v>1365</v>
      </c>
      <c r="C40" s="183" t="s">
        <v>1366</v>
      </c>
      <c r="D40" s="170" t="s">
        <v>266</v>
      </c>
      <c r="E40" s="171">
        <v>10</v>
      </c>
      <c r="F40" s="172"/>
      <c r="G40" s="173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21</v>
      </c>
      <c r="M40" s="157">
        <f>G40*(1+L40/100)</f>
        <v>0</v>
      </c>
      <c r="N40" s="157">
        <v>1.6000000000000001E-4</v>
      </c>
      <c r="O40" s="157">
        <f>ROUND(E40*N40,2)</f>
        <v>0</v>
      </c>
      <c r="P40" s="157">
        <v>0</v>
      </c>
      <c r="Q40" s="157">
        <f>ROUND(E40*P40,2)</f>
        <v>0</v>
      </c>
      <c r="R40" s="157"/>
      <c r="S40" s="157" t="s">
        <v>198</v>
      </c>
      <c r="T40" s="157" t="s">
        <v>185</v>
      </c>
      <c r="U40" s="157">
        <v>0.309</v>
      </c>
      <c r="V40" s="157">
        <f>ROUND(E40*U40,2)</f>
        <v>3.09</v>
      </c>
      <c r="W40" s="157"/>
      <c r="X40" s="157" t="s">
        <v>186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187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184" t="s">
        <v>1367</v>
      </c>
      <c r="D41" s="159"/>
      <c r="E41" s="160">
        <v>2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189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184" t="s">
        <v>1368</v>
      </c>
      <c r="D42" s="159"/>
      <c r="E42" s="160">
        <v>2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189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54"/>
      <c r="B43" s="155"/>
      <c r="C43" s="184" t="s">
        <v>1369</v>
      </c>
      <c r="D43" s="159"/>
      <c r="E43" s="160">
        <v>2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189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/>
      <c r="B44" s="155"/>
      <c r="C44" s="184" t="s">
        <v>1370</v>
      </c>
      <c r="D44" s="159"/>
      <c r="E44" s="160">
        <v>2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189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184" t="s">
        <v>1371</v>
      </c>
      <c r="D45" s="159"/>
      <c r="E45" s="160">
        <v>2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189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>
        <v>15</v>
      </c>
      <c r="B46" s="155" t="s">
        <v>918</v>
      </c>
      <c r="C46" s="186" t="s">
        <v>919</v>
      </c>
      <c r="D46" s="156" t="s">
        <v>0</v>
      </c>
      <c r="E46" s="180"/>
      <c r="F46" s="158"/>
      <c r="G46" s="157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7">
        <v>0</v>
      </c>
      <c r="O46" s="157">
        <f>ROUND(E46*N46,2)</f>
        <v>0</v>
      </c>
      <c r="P46" s="157">
        <v>0</v>
      </c>
      <c r="Q46" s="157">
        <f>ROUND(E46*P46,2)</f>
        <v>0</v>
      </c>
      <c r="R46" s="157"/>
      <c r="S46" s="157" t="s">
        <v>198</v>
      </c>
      <c r="T46" s="157" t="s">
        <v>185</v>
      </c>
      <c r="U46" s="157">
        <v>0</v>
      </c>
      <c r="V46" s="157">
        <f>ROUND(E46*U46,2)</f>
        <v>0</v>
      </c>
      <c r="W46" s="157"/>
      <c r="X46" s="157" t="s">
        <v>210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211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x14ac:dyDescent="0.2">
      <c r="A47" s="162" t="s">
        <v>179</v>
      </c>
      <c r="B47" s="163" t="s">
        <v>124</v>
      </c>
      <c r="C47" s="182" t="s">
        <v>125</v>
      </c>
      <c r="D47" s="164"/>
      <c r="E47" s="165"/>
      <c r="F47" s="166"/>
      <c r="G47" s="167">
        <f>SUMIF(AG48:AG70,"&lt;&gt;NOR",G48:G70)</f>
        <v>0</v>
      </c>
      <c r="H47" s="161"/>
      <c r="I47" s="161">
        <f>SUM(I48:I70)</f>
        <v>0</v>
      </c>
      <c r="J47" s="161"/>
      <c r="K47" s="161">
        <f>SUM(K48:K70)</f>
        <v>0</v>
      </c>
      <c r="L47" s="161"/>
      <c r="M47" s="161">
        <f>SUM(M48:M70)</f>
        <v>0</v>
      </c>
      <c r="N47" s="161"/>
      <c r="O47" s="161">
        <f>SUM(O48:O70)</f>
        <v>0</v>
      </c>
      <c r="P47" s="161"/>
      <c r="Q47" s="161">
        <f>SUM(Q48:Q70)</f>
        <v>0</v>
      </c>
      <c r="R47" s="161"/>
      <c r="S47" s="161"/>
      <c r="T47" s="161"/>
      <c r="U47" s="161"/>
      <c r="V47" s="161">
        <f>SUM(V48:V70)</f>
        <v>4.82</v>
      </c>
      <c r="W47" s="161"/>
      <c r="X47" s="161"/>
      <c r="AG47" t="s">
        <v>180</v>
      </c>
    </row>
    <row r="48" spans="1:60" ht="22.5" outlineLevel="1" x14ac:dyDescent="0.2">
      <c r="A48" s="174">
        <v>16</v>
      </c>
      <c r="B48" s="175" t="s">
        <v>1372</v>
      </c>
      <c r="C48" s="185" t="s">
        <v>1373</v>
      </c>
      <c r="D48" s="176" t="s">
        <v>266</v>
      </c>
      <c r="E48" s="177">
        <v>4</v>
      </c>
      <c r="F48" s="178"/>
      <c r="G48" s="179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7">
        <v>8.0000000000000007E-5</v>
      </c>
      <c r="O48" s="157">
        <f>ROUND(E48*N48,2)</f>
        <v>0</v>
      </c>
      <c r="P48" s="157">
        <v>0</v>
      </c>
      <c r="Q48" s="157">
        <f>ROUND(E48*P48,2)</f>
        <v>0</v>
      </c>
      <c r="R48" s="157"/>
      <c r="S48" s="157" t="s">
        <v>198</v>
      </c>
      <c r="T48" s="157" t="s">
        <v>185</v>
      </c>
      <c r="U48" s="157">
        <v>5.0999999999999997E-2</v>
      </c>
      <c r="V48" s="157">
        <f>ROUND(E48*U48,2)</f>
        <v>0.2</v>
      </c>
      <c r="W48" s="157"/>
      <c r="X48" s="157" t="s">
        <v>186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187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68">
        <v>17</v>
      </c>
      <c r="B49" s="169" t="s">
        <v>1374</v>
      </c>
      <c r="C49" s="183" t="s">
        <v>1375</v>
      </c>
      <c r="D49" s="170" t="s">
        <v>266</v>
      </c>
      <c r="E49" s="171">
        <v>5</v>
      </c>
      <c r="F49" s="172"/>
      <c r="G49" s="173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21</v>
      </c>
      <c r="M49" s="157">
        <f>G49*(1+L49/100)</f>
        <v>0</v>
      </c>
      <c r="N49" s="157">
        <v>6.4999999999999997E-4</v>
      </c>
      <c r="O49" s="157">
        <f>ROUND(E49*N49,2)</f>
        <v>0</v>
      </c>
      <c r="P49" s="157">
        <v>0</v>
      </c>
      <c r="Q49" s="157">
        <f>ROUND(E49*P49,2)</f>
        <v>0</v>
      </c>
      <c r="R49" s="157"/>
      <c r="S49" s="157" t="s">
        <v>198</v>
      </c>
      <c r="T49" s="157" t="s">
        <v>185</v>
      </c>
      <c r="U49" s="157">
        <v>0.16500000000000001</v>
      </c>
      <c r="V49" s="157">
        <f>ROUND(E49*U49,2)</f>
        <v>0.83</v>
      </c>
      <c r="W49" s="157"/>
      <c r="X49" s="157" t="s">
        <v>186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187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184" t="s">
        <v>1376</v>
      </c>
      <c r="D50" s="159"/>
      <c r="E50" s="160">
        <v>1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189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4" t="s">
        <v>1377</v>
      </c>
      <c r="D51" s="159"/>
      <c r="E51" s="160">
        <v>1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189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/>
      <c r="B52" s="155"/>
      <c r="C52" s="184" t="s">
        <v>1378</v>
      </c>
      <c r="D52" s="159"/>
      <c r="E52" s="160">
        <v>1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189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84" t="s">
        <v>1379</v>
      </c>
      <c r="D53" s="159"/>
      <c r="E53" s="160">
        <v>1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189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84" t="s">
        <v>1380</v>
      </c>
      <c r="D54" s="159"/>
      <c r="E54" s="160">
        <v>1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189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68">
        <v>18</v>
      </c>
      <c r="B55" s="169" t="s">
        <v>1381</v>
      </c>
      <c r="C55" s="183" t="s">
        <v>1382</v>
      </c>
      <c r="D55" s="170" t="s">
        <v>266</v>
      </c>
      <c r="E55" s="171">
        <v>5</v>
      </c>
      <c r="F55" s="172"/>
      <c r="G55" s="173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7">
        <v>1.8000000000000001E-4</v>
      </c>
      <c r="O55" s="157">
        <f>ROUND(E55*N55,2)</f>
        <v>0</v>
      </c>
      <c r="P55" s="157">
        <v>0</v>
      </c>
      <c r="Q55" s="157">
        <f>ROUND(E55*P55,2)</f>
        <v>0</v>
      </c>
      <c r="R55" s="157"/>
      <c r="S55" s="157" t="s">
        <v>198</v>
      </c>
      <c r="T55" s="157" t="s">
        <v>185</v>
      </c>
      <c r="U55" s="157">
        <v>0.16500000000000001</v>
      </c>
      <c r="V55" s="157">
        <f>ROUND(E55*U55,2)</f>
        <v>0.83</v>
      </c>
      <c r="W55" s="157"/>
      <c r="X55" s="157" t="s">
        <v>186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187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184" t="s">
        <v>1376</v>
      </c>
      <c r="D56" s="159"/>
      <c r="E56" s="160">
        <v>1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189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184" t="s">
        <v>1377</v>
      </c>
      <c r="D57" s="159"/>
      <c r="E57" s="160">
        <v>1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189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184" t="s">
        <v>1378</v>
      </c>
      <c r="D58" s="159"/>
      <c r="E58" s="160">
        <v>1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189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84" t="s">
        <v>1379</v>
      </c>
      <c r="D59" s="159"/>
      <c r="E59" s="160">
        <v>1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189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184" t="s">
        <v>1380</v>
      </c>
      <c r="D60" s="159"/>
      <c r="E60" s="160">
        <v>1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189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68">
        <v>19</v>
      </c>
      <c r="B61" s="169" t="s">
        <v>1383</v>
      </c>
      <c r="C61" s="183" t="s">
        <v>1384</v>
      </c>
      <c r="D61" s="170" t="s">
        <v>266</v>
      </c>
      <c r="E61" s="171">
        <v>5</v>
      </c>
      <c r="F61" s="172"/>
      <c r="G61" s="173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21</v>
      </c>
      <c r="M61" s="157">
        <f>G61*(1+L61/100)</f>
        <v>0</v>
      </c>
      <c r="N61" s="157">
        <v>1.1E-4</v>
      </c>
      <c r="O61" s="157">
        <f>ROUND(E61*N61,2)</f>
        <v>0</v>
      </c>
      <c r="P61" s="157">
        <v>0</v>
      </c>
      <c r="Q61" s="157">
        <f>ROUND(E61*P61,2)</f>
        <v>0</v>
      </c>
      <c r="R61" s="157"/>
      <c r="S61" s="157" t="s">
        <v>198</v>
      </c>
      <c r="T61" s="157" t="s">
        <v>185</v>
      </c>
      <c r="U61" s="157">
        <v>8.2000000000000003E-2</v>
      </c>
      <c r="V61" s="157">
        <f>ROUND(E61*U61,2)</f>
        <v>0.41</v>
      </c>
      <c r="W61" s="157"/>
      <c r="X61" s="157" t="s">
        <v>186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187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54"/>
      <c r="B62" s="155"/>
      <c r="C62" s="184" t="s">
        <v>1376</v>
      </c>
      <c r="D62" s="159"/>
      <c r="E62" s="160">
        <v>1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189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4" t="s">
        <v>1377</v>
      </c>
      <c r="D63" s="159"/>
      <c r="E63" s="160">
        <v>1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189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54"/>
      <c r="B64" s="155"/>
      <c r="C64" s="184" t="s">
        <v>1378</v>
      </c>
      <c r="D64" s="159"/>
      <c r="E64" s="160">
        <v>1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189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84" t="s">
        <v>1379</v>
      </c>
      <c r="D65" s="159"/>
      <c r="E65" s="160">
        <v>1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189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84" t="s">
        <v>1380</v>
      </c>
      <c r="D66" s="159"/>
      <c r="E66" s="160">
        <v>1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189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74">
        <v>20</v>
      </c>
      <c r="B67" s="175" t="s">
        <v>1252</v>
      </c>
      <c r="C67" s="185" t="s">
        <v>1253</v>
      </c>
      <c r="D67" s="176" t="s">
        <v>266</v>
      </c>
      <c r="E67" s="177">
        <v>4</v>
      </c>
      <c r="F67" s="178"/>
      <c r="G67" s="179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21</v>
      </c>
      <c r="M67" s="157">
        <f>G67*(1+L67/100)</f>
        <v>0</v>
      </c>
      <c r="N67" s="157">
        <v>4.6999999999999999E-4</v>
      </c>
      <c r="O67" s="157">
        <f>ROUND(E67*N67,2)</f>
        <v>0</v>
      </c>
      <c r="P67" s="157">
        <v>0</v>
      </c>
      <c r="Q67" s="157">
        <f>ROUND(E67*P67,2)</f>
        <v>0</v>
      </c>
      <c r="R67" s="157"/>
      <c r="S67" s="157" t="s">
        <v>198</v>
      </c>
      <c r="T67" s="157" t="s">
        <v>185</v>
      </c>
      <c r="U67" s="157">
        <v>8.2000000000000003E-2</v>
      </c>
      <c r="V67" s="157">
        <f>ROUND(E67*U67,2)</f>
        <v>0.33</v>
      </c>
      <c r="W67" s="157"/>
      <c r="X67" s="157" t="s">
        <v>186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187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74">
        <v>21</v>
      </c>
      <c r="B68" s="175" t="s">
        <v>1385</v>
      </c>
      <c r="C68" s="185" t="s">
        <v>1386</v>
      </c>
      <c r="D68" s="176" t="s">
        <v>266</v>
      </c>
      <c r="E68" s="177">
        <v>4</v>
      </c>
      <c r="F68" s="178"/>
      <c r="G68" s="179">
        <f>ROUND(E68*F68,2)</f>
        <v>0</v>
      </c>
      <c r="H68" s="158"/>
      <c r="I68" s="157">
        <f>ROUND(E68*H68,2)</f>
        <v>0</v>
      </c>
      <c r="J68" s="158"/>
      <c r="K68" s="157">
        <f>ROUND(E68*J68,2)</f>
        <v>0</v>
      </c>
      <c r="L68" s="157">
        <v>21</v>
      </c>
      <c r="M68" s="157">
        <f>G68*(1+L68/100)</f>
        <v>0</v>
      </c>
      <c r="N68" s="157">
        <v>2.1000000000000001E-4</v>
      </c>
      <c r="O68" s="157">
        <f>ROUND(E68*N68,2)</f>
        <v>0</v>
      </c>
      <c r="P68" s="157">
        <v>0</v>
      </c>
      <c r="Q68" s="157">
        <f>ROUND(E68*P68,2)</f>
        <v>0</v>
      </c>
      <c r="R68" s="157"/>
      <c r="S68" s="157" t="s">
        <v>198</v>
      </c>
      <c r="T68" s="157" t="s">
        <v>185</v>
      </c>
      <c r="U68" s="157">
        <v>0.27800000000000002</v>
      </c>
      <c r="V68" s="157">
        <f>ROUND(E68*U68,2)</f>
        <v>1.1100000000000001</v>
      </c>
      <c r="W68" s="157"/>
      <c r="X68" s="157" t="s">
        <v>186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187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68">
        <v>22</v>
      </c>
      <c r="B69" s="169" t="s">
        <v>953</v>
      </c>
      <c r="C69" s="183" t="s">
        <v>954</v>
      </c>
      <c r="D69" s="170" t="s">
        <v>266</v>
      </c>
      <c r="E69" s="171">
        <v>4</v>
      </c>
      <c r="F69" s="172"/>
      <c r="G69" s="173">
        <f>ROUND(E69*F69,2)</f>
        <v>0</v>
      </c>
      <c r="H69" s="158"/>
      <c r="I69" s="157">
        <f>ROUND(E69*H69,2)</f>
        <v>0</v>
      </c>
      <c r="J69" s="158"/>
      <c r="K69" s="157">
        <f>ROUND(E69*J69,2)</f>
        <v>0</v>
      </c>
      <c r="L69" s="157">
        <v>21</v>
      </c>
      <c r="M69" s="157">
        <f>G69*(1+L69/100)</f>
        <v>0</v>
      </c>
      <c r="N69" s="157">
        <v>2.4000000000000001E-4</v>
      </c>
      <c r="O69" s="157">
        <f>ROUND(E69*N69,2)</f>
        <v>0</v>
      </c>
      <c r="P69" s="157">
        <v>0</v>
      </c>
      <c r="Q69" s="157">
        <f>ROUND(E69*P69,2)</f>
        <v>0</v>
      </c>
      <c r="R69" s="157"/>
      <c r="S69" s="157" t="s">
        <v>198</v>
      </c>
      <c r="T69" s="157" t="s">
        <v>185</v>
      </c>
      <c r="U69" s="157">
        <v>0.27800000000000002</v>
      </c>
      <c r="V69" s="157">
        <f>ROUND(E69*U69,2)</f>
        <v>1.1100000000000001</v>
      </c>
      <c r="W69" s="157"/>
      <c r="X69" s="157" t="s">
        <v>186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187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>
        <v>23</v>
      </c>
      <c r="B70" s="155" t="s">
        <v>962</v>
      </c>
      <c r="C70" s="186" t="s">
        <v>963</v>
      </c>
      <c r="D70" s="156" t="s">
        <v>0</v>
      </c>
      <c r="E70" s="180"/>
      <c r="F70" s="158"/>
      <c r="G70" s="157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21</v>
      </c>
      <c r="M70" s="157">
        <f>G70*(1+L70/100)</f>
        <v>0</v>
      </c>
      <c r="N70" s="157">
        <v>0</v>
      </c>
      <c r="O70" s="157">
        <f>ROUND(E70*N70,2)</f>
        <v>0</v>
      </c>
      <c r="P70" s="157">
        <v>0</v>
      </c>
      <c r="Q70" s="157">
        <f>ROUND(E70*P70,2)</f>
        <v>0</v>
      </c>
      <c r="R70" s="157"/>
      <c r="S70" s="157" t="s">
        <v>198</v>
      </c>
      <c r="T70" s="157" t="s">
        <v>185</v>
      </c>
      <c r="U70" s="157">
        <v>0</v>
      </c>
      <c r="V70" s="157">
        <f>ROUND(E70*U70,2)</f>
        <v>0</v>
      </c>
      <c r="W70" s="157"/>
      <c r="X70" s="157" t="s">
        <v>210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211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x14ac:dyDescent="0.2">
      <c r="A71" s="162" t="s">
        <v>179</v>
      </c>
      <c r="B71" s="163" t="s">
        <v>132</v>
      </c>
      <c r="C71" s="182" t="s">
        <v>133</v>
      </c>
      <c r="D71" s="164"/>
      <c r="E71" s="165"/>
      <c r="F71" s="166"/>
      <c r="G71" s="167">
        <f>SUMIF(AG72:AG84,"&lt;&gt;NOR",G72:G84)</f>
        <v>0</v>
      </c>
      <c r="H71" s="161"/>
      <c r="I71" s="161">
        <f>SUM(I72:I84)</f>
        <v>0</v>
      </c>
      <c r="J71" s="161"/>
      <c r="K71" s="161">
        <f>SUM(K72:K84)</f>
        <v>0</v>
      </c>
      <c r="L71" s="161"/>
      <c r="M71" s="161">
        <f>SUM(M72:M84)</f>
        <v>0</v>
      </c>
      <c r="N71" s="161"/>
      <c r="O71" s="161">
        <f>SUM(O72:O84)</f>
        <v>0.03</v>
      </c>
      <c r="P71" s="161"/>
      <c r="Q71" s="161">
        <f>SUM(Q72:Q84)</f>
        <v>6.9999999999999993E-2</v>
      </c>
      <c r="R71" s="161"/>
      <c r="S71" s="161"/>
      <c r="T71" s="161"/>
      <c r="U71" s="161"/>
      <c r="V71" s="161">
        <f>SUM(V72:V84)</f>
        <v>13.17</v>
      </c>
      <c r="W71" s="161"/>
      <c r="X71" s="161"/>
      <c r="AG71" t="s">
        <v>180</v>
      </c>
    </row>
    <row r="72" spans="1:60" outlineLevel="1" x14ac:dyDescent="0.2">
      <c r="A72" s="168">
        <v>24</v>
      </c>
      <c r="B72" s="169" t="s">
        <v>1387</v>
      </c>
      <c r="C72" s="183" t="s">
        <v>1388</v>
      </c>
      <c r="D72" s="170" t="s">
        <v>183</v>
      </c>
      <c r="E72" s="171">
        <v>2.25</v>
      </c>
      <c r="F72" s="172"/>
      <c r="G72" s="173">
        <f>ROUND(E72*F72,2)</f>
        <v>0</v>
      </c>
      <c r="H72" s="158"/>
      <c r="I72" s="157">
        <f>ROUND(E72*H72,2)</f>
        <v>0</v>
      </c>
      <c r="J72" s="158"/>
      <c r="K72" s="157">
        <f>ROUND(E72*J72,2)</f>
        <v>0</v>
      </c>
      <c r="L72" s="157">
        <v>21</v>
      </c>
      <c r="M72" s="157">
        <f>G72*(1+L72/100)</f>
        <v>0</v>
      </c>
      <c r="N72" s="157">
        <v>1.174E-2</v>
      </c>
      <c r="O72" s="157">
        <f>ROUND(E72*N72,2)</f>
        <v>0.03</v>
      </c>
      <c r="P72" s="157">
        <v>0</v>
      </c>
      <c r="Q72" s="157">
        <f>ROUND(E72*P72,2)</f>
        <v>0</v>
      </c>
      <c r="R72" s="157"/>
      <c r="S72" s="157" t="s">
        <v>198</v>
      </c>
      <c r="T72" s="157" t="s">
        <v>185</v>
      </c>
      <c r="U72" s="157">
        <v>0.95</v>
      </c>
      <c r="V72" s="157">
        <f>ROUND(E72*U72,2)</f>
        <v>2.14</v>
      </c>
      <c r="W72" s="157"/>
      <c r="X72" s="157" t="s">
        <v>186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187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54"/>
      <c r="B73" s="155"/>
      <c r="C73" s="184" t="s">
        <v>1389</v>
      </c>
      <c r="D73" s="159"/>
      <c r="E73" s="160">
        <v>2.25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189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68">
        <v>25</v>
      </c>
      <c r="B74" s="169" t="s">
        <v>1390</v>
      </c>
      <c r="C74" s="183" t="s">
        <v>1391</v>
      </c>
      <c r="D74" s="170" t="s">
        <v>266</v>
      </c>
      <c r="E74" s="171">
        <v>2</v>
      </c>
      <c r="F74" s="172"/>
      <c r="G74" s="173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21</v>
      </c>
      <c r="M74" s="157">
        <f>G74*(1+L74/100)</f>
        <v>0</v>
      </c>
      <c r="N74" s="157">
        <v>4.0000000000000002E-4</v>
      </c>
      <c r="O74" s="157">
        <f>ROUND(E74*N74,2)</f>
        <v>0</v>
      </c>
      <c r="P74" s="157">
        <v>0</v>
      </c>
      <c r="Q74" s="157">
        <f>ROUND(E74*P74,2)</f>
        <v>0</v>
      </c>
      <c r="R74" s="157"/>
      <c r="S74" s="157" t="s">
        <v>198</v>
      </c>
      <c r="T74" s="157" t="s">
        <v>185</v>
      </c>
      <c r="U74" s="157">
        <v>0.876</v>
      </c>
      <c r="V74" s="157">
        <f>ROUND(E74*U74,2)</f>
        <v>1.75</v>
      </c>
      <c r="W74" s="157"/>
      <c r="X74" s="157" t="s">
        <v>186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187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184" t="s">
        <v>1392</v>
      </c>
      <c r="D75" s="159"/>
      <c r="E75" s="160">
        <v>2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189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68">
        <v>26</v>
      </c>
      <c r="B76" s="169" t="s">
        <v>1393</v>
      </c>
      <c r="C76" s="183" t="s">
        <v>1394</v>
      </c>
      <c r="D76" s="170" t="s">
        <v>232</v>
      </c>
      <c r="E76" s="171">
        <v>12.3</v>
      </c>
      <c r="F76" s="172"/>
      <c r="G76" s="173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21</v>
      </c>
      <c r="M76" s="157">
        <f>G76*(1+L76/100)</f>
        <v>0</v>
      </c>
      <c r="N76" s="157">
        <v>0</v>
      </c>
      <c r="O76" s="157">
        <f>ROUND(E76*N76,2)</f>
        <v>0</v>
      </c>
      <c r="P76" s="157">
        <v>0</v>
      </c>
      <c r="Q76" s="157">
        <f>ROUND(E76*P76,2)</f>
        <v>0</v>
      </c>
      <c r="R76" s="157"/>
      <c r="S76" s="157" t="s">
        <v>198</v>
      </c>
      <c r="T76" s="157" t="s">
        <v>185</v>
      </c>
      <c r="U76" s="157">
        <v>0.17</v>
      </c>
      <c r="V76" s="157">
        <f>ROUND(E76*U76,2)</f>
        <v>2.09</v>
      </c>
      <c r="W76" s="157"/>
      <c r="X76" s="157" t="s">
        <v>186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187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184" t="s">
        <v>1395</v>
      </c>
      <c r="D77" s="159"/>
      <c r="E77" s="160">
        <v>12.3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189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68">
        <v>27</v>
      </c>
      <c r="B78" s="169" t="s">
        <v>1396</v>
      </c>
      <c r="C78" s="183" t="s">
        <v>1397</v>
      </c>
      <c r="D78" s="170" t="s">
        <v>183</v>
      </c>
      <c r="E78" s="171">
        <v>12.3</v>
      </c>
      <c r="F78" s="172"/>
      <c r="G78" s="173">
        <f>ROUND(E78*F78,2)</f>
        <v>0</v>
      </c>
      <c r="H78" s="158"/>
      <c r="I78" s="157">
        <f>ROUND(E78*H78,2)</f>
        <v>0</v>
      </c>
      <c r="J78" s="158"/>
      <c r="K78" s="157">
        <f>ROUND(E78*J78,2)</f>
        <v>0</v>
      </c>
      <c r="L78" s="157">
        <v>21</v>
      </c>
      <c r="M78" s="157">
        <f>G78*(1+L78/100)</f>
        <v>0</v>
      </c>
      <c r="N78" s="157">
        <v>0</v>
      </c>
      <c r="O78" s="157">
        <f>ROUND(E78*N78,2)</f>
        <v>0</v>
      </c>
      <c r="P78" s="157">
        <v>5.0000000000000001E-3</v>
      </c>
      <c r="Q78" s="157">
        <f>ROUND(E78*P78,2)</f>
        <v>0.06</v>
      </c>
      <c r="R78" s="157"/>
      <c r="S78" s="157" t="s">
        <v>198</v>
      </c>
      <c r="T78" s="157" t="s">
        <v>185</v>
      </c>
      <c r="U78" s="157">
        <v>0.51</v>
      </c>
      <c r="V78" s="157">
        <f>ROUND(E78*U78,2)</f>
        <v>6.27</v>
      </c>
      <c r="W78" s="157"/>
      <c r="X78" s="157" t="s">
        <v>186</v>
      </c>
      <c r="Y78" s="147"/>
      <c r="Z78" s="147"/>
      <c r="AA78" s="147"/>
      <c r="AB78" s="147"/>
      <c r="AC78" s="147"/>
      <c r="AD78" s="147"/>
      <c r="AE78" s="147"/>
      <c r="AF78" s="147"/>
      <c r="AG78" s="147" t="s">
        <v>187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54"/>
      <c r="B79" s="155"/>
      <c r="C79" s="184" t="s">
        <v>1395</v>
      </c>
      <c r="D79" s="159"/>
      <c r="E79" s="160">
        <v>12.3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7"/>
      <c r="Z79" s="147"/>
      <c r="AA79" s="147"/>
      <c r="AB79" s="147"/>
      <c r="AC79" s="147"/>
      <c r="AD79" s="147"/>
      <c r="AE79" s="147"/>
      <c r="AF79" s="147"/>
      <c r="AG79" s="147" t="s">
        <v>189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68">
        <v>28</v>
      </c>
      <c r="B80" s="169" t="s">
        <v>1398</v>
      </c>
      <c r="C80" s="183" t="s">
        <v>1399</v>
      </c>
      <c r="D80" s="170" t="s">
        <v>183</v>
      </c>
      <c r="E80" s="171">
        <v>2.25</v>
      </c>
      <c r="F80" s="172"/>
      <c r="G80" s="173">
        <f>ROUND(E80*F80,2)</f>
        <v>0</v>
      </c>
      <c r="H80" s="158"/>
      <c r="I80" s="157">
        <f>ROUND(E80*H80,2)</f>
        <v>0</v>
      </c>
      <c r="J80" s="158"/>
      <c r="K80" s="157">
        <f>ROUND(E80*J80,2)</f>
        <v>0</v>
      </c>
      <c r="L80" s="157">
        <v>21</v>
      </c>
      <c r="M80" s="157">
        <f>G80*(1+L80/100)</f>
        <v>0</v>
      </c>
      <c r="N80" s="157">
        <v>0</v>
      </c>
      <c r="O80" s="157">
        <f>ROUND(E80*N80,2)</f>
        <v>0</v>
      </c>
      <c r="P80" s="157">
        <v>4.0000000000000001E-3</v>
      </c>
      <c r="Q80" s="157">
        <f>ROUND(E80*P80,2)</f>
        <v>0.01</v>
      </c>
      <c r="R80" s="157"/>
      <c r="S80" s="157" t="s">
        <v>198</v>
      </c>
      <c r="T80" s="157" t="s">
        <v>185</v>
      </c>
      <c r="U80" s="157">
        <v>0.41</v>
      </c>
      <c r="V80" s="157">
        <f>ROUND(E80*U80,2)</f>
        <v>0.92</v>
      </c>
      <c r="W80" s="157"/>
      <c r="X80" s="157" t="s">
        <v>186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187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/>
      <c r="B81" s="155"/>
      <c r="C81" s="184" t="s">
        <v>1389</v>
      </c>
      <c r="D81" s="159"/>
      <c r="E81" s="160">
        <v>2.25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189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68">
        <v>29</v>
      </c>
      <c r="B82" s="169" t="s">
        <v>1400</v>
      </c>
      <c r="C82" s="183" t="s">
        <v>1401</v>
      </c>
      <c r="D82" s="170" t="s">
        <v>266</v>
      </c>
      <c r="E82" s="171">
        <v>2</v>
      </c>
      <c r="F82" s="172"/>
      <c r="G82" s="173">
        <f>ROUND(E82*F82,2)</f>
        <v>0</v>
      </c>
      <c r="H82" s="158"/>
      <c r="I82" s="157">
        <f>ROUND(E82*H82,2)</f>
        <v>0</v>
      </c>
      <c r="J82" s="158"/>
      <c r="K82" s="157">
        <f>ROUND(E82*J82,2)</f>
        <v>0</v>
      </c>
      <c r="L82" s="157">
        <v>21</v>
      </c>
      <c r="M82" s="157">
        <f>G82*(1+L82/100)</f>
        <v>0</v>
      </c>
      <c r="N82" s="157">
        <v>0</v>
      </c>
      <c r="O82" s="157">
        <f>ROUND(E82*N82,2)</f>
        <v>0</v>
      </c>
      <c r="P82" s="157">
        <v>0</v>
      </c>
      <c r="Q82" s="157">
        <f>ROUND(E82*P82,2)</f>
        <v>0</v>
      </c>
      <c r="R82" s="157" t="s">
        <v>192</v>
      </c>
      <c r="S82" s="157" t="s">
        <v>185</v>
      </c>
      <c r="T82" s="157" t="s">
        <v>185</v>
      </c>
      <c r="U82" s="157">
        <v>0</v>
      </c>
      <c r="V82" s="157">
        <f>ROUND(E82*U82,2)</f>
        <v>0</v>
      </c>
      <c r="W82" s="157"/>
      <c r="X82" s="157" t="s">
        <v>193</v>
      </c>
      <c r="Y82" s="147"/>
      <c r="Z82" s="147"/>
      <c r="AA82" s="147"/>
      <c r="AB82" s="147"/>
      <c r="AC82" s="147"/>
      <c r="AD82" s="147"/>
      <c r="AE82" s="147"/>
      <c r="AF82" s="147"/>
      <c r="AG82" s="147" t="s">
        <v>194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184" t="s">
        <v>1392</v>
      </c>
      <c r="D83" s="159"/>
      <c r="E83" s="160">
        <v>2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189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54">
        <v>30</v>
      </c>
      <c r="B84" s="155" t="s">
        <v>1341</v>
      </c>
      <c r="C84" s="186" t="s">
        <v>1342</v>
      </c>
      <c r="D84" s="156" t="s">
        <v>0</v>
      </c>
      <c r="E84" s="180"/>
      <c r="F84" s="158"/>
      <c r="G84" s="157">
        <f>ROUND(E84*F84,2)</f>
        <v>0</v>
      </c>
      <c r="H84" s="158"/>
      <c r="I84" s="157">
        <f>ROUND(E84*H84,2)</f>
        <v>0</v>
      </c>
      <c r="J84" s="158"/>
      <c r="K84" s="157">
        <f>ROUND(E84*J84,2)</f>
        <v>0</v>
      </c>
      <c r="L84" s="157">
        <v>21</v>
      </c>
      <c r="M84" s="157">
        <f>G84*(1+L84/100)</f>
        <v>0</v>
      </c>
      <c r="N84" s="157">
        <v>0</v>
      </c>
      <c r="O84" s="157">
        <f>ROUND(E84*N84,2)</f>
        <v>0</v>
      </c>
      <c r="P84" s="157">
        <v>0</v>
      </c>
      <c r="Q84" s="157">
        <f>ROUND(E84*P84,2)</f>
        <v>0</v>
      </c>
      <c r="R84" s="157"/>
      <c r="S84" s="157" t="s">
        <v>198</v>
      </c>
      <c r="T84" s="157" t="s">
        <v>185</v>
      </c>
      <c r="U84" s="157">
        <v>0</v>
      </c>
      <c r="V84" s="157">
        <f>ROUND(E84*U84,2)</f>
        <v>0</v>
      </c>
      <c r="W84" s="157"/>
      <c r="X84" s="157" t="s">
        <v>210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211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x14ac:dyDescent="0.2">
      <c r="A85" s="162" t="s">
        <v>179</v>
      </c>
      <c r="B85" s="163" t="s">
        <v>138</v>
      </c>
      <c r="C85" s="182" t="s">
        <v>139</v>
      </c>
      <c r="D85" s="164"/>
      <c r="E85" s="165"/>
      <c r="F85" s="166"/>
      <c r="G85" s="167">
        <f>SUMIF(AG86:AG88,"&lt;&gt;NOR",G86:G88)</f>
        <v>0</v>
      </c>
      <c r="H85" s="161"/>
      <c r="I85" s="161">
        <f>SUM(I86:I88)</f>
        <v>0</v>
      </c>
      <c r="J85" s="161"/>
      <c r="K85" s="161">
        <f>SUM(K86:K88)</f>
        <v>0</v>
      </c>
      <c r="L85" s="161"/>
      <c r="M85" s="161">
        <f>SUM(M86:M88)</f>
        <v>0</v>
      </c>
      <c r="N85" s="161"/>
      <c r="O85" s="161">
        <f>SUM(O86:O88)</f>
        <v>0.01</v>
      </c>
      <c r="P85" s="161"/>
      <c r="Q85" s="161">
        <f>SUM(Q86:Q88)</f>
        <v>0</v>
      </c>
      <c r="R85" s="161"/>
      <c r="S85" s="161"/>
      <c r="T85" s="161"/>
      <c r="U85" s="161"/>
      <c r="V85" s="161">
        <f>SUM(V86:V88)</f>
        <v>8</v>
      </c>
      <c r="W85" s="161"/>
      <c r="X85" s="161"/>
      <c r="AG85" t="s">
        <v>180</v>
      </c>
    </row>
    <row r="86" spans="1:60" outlineLevel="1" x14ac:dyDescent="0.2">
      <c r="A86" s="168">
        <v>31</v>
      </c>
      <c r="B86" s="169" t="s">
        <v>1402</v>
      </c>
      <c r="C86" s="183" t="s">
        <v>1403</v>
      </c>
      <c r="D86" s="170" t="s">
        <v>232</v>
      </c>
      <c r="E86" s="171">
        <v>92</v>
      </c>
      <c r="F86" s="172"/>
      <c r="G86" s="173">
        <f>ROUND(E86*F86,2)</f>
        <v>0</v>
      </c>
      <c r="H86" s="158"/>
      <c r="I86" s="157">
        <f>ROUND(E86*H86,2)</f>
        <v>0</v>
      </c>
      <c r="J86" s="158"/>
      <c r="K86" s="157">
        <f>ROUND(E86*J86,2)</f>
        <v>0</v>
      </c>
      <c r="L86" s="157">
        <v>21</v>
      </c>
      <c r="M86" s="157">
        <f>G86*(1+L86/100)</f>
        <v>0</v>
      </c>
      <c r="N86" s="157">
        <v>6.9999999999999994E-5</v>
      </c>
      <c r="O86" s="157">
        <f>ROUND(E86*N86,2)</f>
        <v>0.01</v>
      </c>
      <c r="P86" s="157">
        <v>0</v>
      </c>
      <c r="Q86" s="157">
        <f>ROUND(E86*P86,2)</f>
        <v>0</v>
      </c>
      <c r="R86" s="157"/>
      <c r="S86" s="157" t="s">
        <v>198</v>
      </c>
      <c r="T86" s="157" t="s">
        <v>185</v>
      </c>
      <c r="U86" s="157">
        <v>8.6999999999999994E-2</v>
      </c>
      <c r="V86" s="157">
        <f>ROUND(E86*U86,2)</f>
        <v>8</v>
      </c>
      <c r="W86" s="157"/>
      <c r="X86" s="157" t="s">
        <v>186</v>
      </c>
      <c r="Y86" s="147"/>
      <c r="Z86" s="147"/>
      <c r="AA86" s="147"/>
      <c r="AB86" s="147"/>
      <c r="AC86" s="147"/>
      <c r="AD86" s="147"/>
      <c r="AE86" s="147"/>
      <c r="AF86" s="147"/>
      <c r="AG86" s="147" t="s">
        <v>187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54"/>
      <c r="B87" s="155"/>
      <c r="C87" s="184" t="s">
        <v>1354</v>
      </c>
      <c r="D87" s="159"/>
      <c r="E87" s="160">
        <v>84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189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54"/>
      <c r="B88" s="155"/>
      <c r="C88" s="184" t="s">
        <v>1356</v>
      </c>
      <c r="D88" s="159"/>
      <c r="E88" s="160">
        <v>8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189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x14ac:dyDescent="0.2">
      <c r="A89" s="162" t="s">
        <v>179</v>
      </c>
      <c r="B89" s="163" t="s">
        <v>140</v>
      </c>
      <c r="C89" s="182" t="s">
        <v>141</v>
      </c>
      <c r="D89" s="164"/>
      <c r="E89" s="165"/>
      <c r="F89" s="166"/>
      <c r="G89" s="167">
        <f>SUMIF(AG90:AG91,"&lt;&gt;NOR",G90:G91)</f>
        <v>0</v>
      </c>
      <c r="H89" s="161"/>
      <c r="I89" s="161">
        <f>SUM(I90:I91)</f>
        <v>0</v>
      </c>
      <c r="J89" s="161"/>
      <c r="K89" s="161">
        <f>SUM(K90:K91)</f>
        <v>0</v>
      </c>
      <c r="L89" s="161"/>
      <c r="M89" s="161">
        <f>SUM(M90:M91)</f>
        <v>0</v>
      </c>
      <c r="N89" s="161"/>
      <c r="O89" s="161">
        <f>SUM(O90:O91)</f>
        <v>0</v>
      </c>
      <c r="P89" s="161"/>
      <c r="Q89" s="161">
        <f>SUM(Q90:Q91)</f>
        <v>0</v>
      </c>
      <c r="R89" s="161"/>
      <c r="S89" s="161"/>
      <c r="T89" s="161"/>
      <c r="U89" s="161"/>
      <c r="V89" s="161">
        <f>SUM(V90:V91)</f>
        <v>0.23</v>
      </c>
      <c r="W89" s="161"/>
      <c r="X89" s="161"/>
      <c r="AG89" t="s">
        <v>180</v>
      </c>
    </row>
    <row r="90" spans="1:60" outlineLevel="1" x14ac:dyDescent="0.2">
      <c r="A90" s="168">
        <v>32</v>
      </c>
      <c r="B90" s="169" t="s">
        <v>1404</v>
      </c>
      <c r="C90" s="183" t="s">
        <v>1343</v>
      </c>
      <c r="D90" s="170" t="s">
        <v>183</v>
      </c>
      <c r="E90" s="171">
        <v>2.25</v>
      </c>
      <c r="F90" s="172"/>
      <c r="G90" s="173">
        <f>ROUND(E90*F90,2)</f>
        <v>0</v>
      </c>
      <c r="H90" s="158"/>
      <c r="I90" s="157">
        <f>ROUND(E90*H90,2)</f>
        <v>0</v>
      </c>
      <c r="J90" s="158"/>
      <c r="K90" s="157">
        <f>ROUND(E90*J90,2)</f>
        <v>0</v>
      </c>
      <c r="L90" s="157">
        <v>21</v>
      </c>
      <c r="M90" s="157">
        <f>G90*(1+L90/100)</f>
        <v>0</v>
      </c>
      <c r="N90" s="157">
        <v>1.4999999999999999E-4</v>
      </c>
      <c r="O90" s="157">
        <f>ROUND(E90*N90,2)</f>
        <v>0</v>
      </c>
      <c r="P90" s="157">
        <v>0</v>
      </c>
      <c r="Q90" s="157">
        <f>ROUND(E90*P90,2)</f>
        <v>0</v>
      </c>
      <c r="R90" s="157"/>
      <c r="S90" s="157" t="s">
        <v>198</v>
      </c>
      <c r="T90" s="157" t="s">
        <v>185</v>
      </c>
      <c r="U90" s="157">
        <v>0.10191</v>
      </c>
      <c r="V90" s="157">
        <f>ROUND(E90*U90,2)</f>
        <v>0.23</v>
      </c>
      <c r="W90" s="157"/>
      <c r="X90" s="157" t="s">
        <v>186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187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54"/>
      <c r="B91" s="155"/>
      <c r="C91" s="184" t="s">
        <v>1389</v>
      </c>
      <c r="D91" s="159"/>
      <c r="E91" s="160">
        <v>2.25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189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x14ac:dyDescent="0.2">
      <c r="A92" s="162" t="s">
        <v>179</v>
      </c>
      <c r="B92" s="163" t="s">
        <v>148</v>
      </c>
      <c r="C92" s="182" t="s">
        <v>149</v>
      </c>
      <c r="D92" s="164"/>
      <c r="E92" s="165"/>
      <c r="F92" s="166"/>
      <c r="G92" s="167">
        <f>SUMIF(AG93:AG98,"&lt;&gt;NOR",G93:G98)</f>
        <v>0</v>
      </c>
      <c r="H92" s="161"/>
      <c r="I92" s="161">
        <f>SUM(I93:I98)</f>
        <v>0</v>
      </c>
      <c r="J92" s="161"/>
      <c r="K92" s="161">
        <f>SUM(K93:K98)</f>
        <v>0</v>
      </c>
      <c r="L92" s="161"/>
      <c r="M92" s="161">
        <f>SUM(M93:M98)</f>
        <v>0</v>
      </c>
      <c r="N92" s="161"/>
      <c r="O92" s="161">
        <f>SUM(O93:O98)</f>
        <v>0</v>
      </c>
      <c r="P92" s="161"/>
      <c r="Q92" s="161">
        <f>SUM(Q93:Q98)</f>
        <v>0</v>
      </c>
      <c r="R92" s="161"/>
      <c r="S92" s="161"/>
      <c r="T92" s="161"/>
      <c r="U92" s="161"/>
      <c r="V92" s="161">
        <f>SUM(V93:V98)</f>
        <v>3.84</v>
      </c>
      <c r="W92" s="161"/>
      <c r="X92" s="161"/>
      <c r="AG92" t="s">
        <v>180</v>
      </c>
    </row>
    <row r="93" spans="1:60" outlineLevel="1" x14ac:dyDescent="0.2">
      <c r="A93" s="174">
        <v>33</v>
      </c>
      <c r="B93" s="175" t="s">
        <v>1405</v>
      </c>
      <c r="C93" s="185" t="s">
        <v>641</v>
      </c>
      <c r="D93" s="176" t="s">
        <v>209</v>
      </c>
      <c r="E93" s="177">
        <v>2.3494999999999999</v>
      </c>
      <c r="F93" s="178"/>
      <c r="G93" s="179">
        <f t="shared" ref="G93:G98" si="0">ROUND(E93*F93,2)</f>
        <v>0</v>
      </c>
      <c r="H93" s="158"/>
      <c r="I93" s="157">
        <f t="shared" ref="I93:I98" si="1">ROUND(E93*H93,2)</f>
        <v>0</v>
      </c>
      <c r="J93" s="158"/>
      <c r="K93" s="157">
        <f t="shared" ref="K93:K98" si="2">ROUND(E93*J93,2)</f>
        <v>0</v>
      </c>
      <c r="L93" s="157">
        <v>21</v>
      </c>
      <c r="M93" s="157">
        <f t="shared" ref="M93:M98" si="3">G93*(1+L93/100)</f>
        <v>0</v>
      </c>
      <c r="N93" s="157">
        <v>0</v>
      </c>
      <c r="O93" s="157">
        <f t="shared" ref="O93:O98" si="4">ROUND(E93*N93,2)</f>
        <v>0</v>
      </c>
      <c r="P93" s="157">
        <v>0</v>
      </c>
      <c r="Q93" s="157">
        <f t="shared" ref="Q93:Q98" si="5">ROUND(E93*P93,2)</f>
        <v>0</v>
      </c>
      <c r="R93" s="157"/>
      <c r="S93" s="157" t="s">
        <v>198</v>
      </c>
      <c r="T93" s="157" t="s">
        <v>185</v>
      </c>
      <c r="U93" s="157">
        <v>9.9000000000000005E-2</v>
      </c>
      <c r="V93" s="157">
        <f t="shared" ref="V93:V98" si="6">ROUND(E93*U93,2)</f>
        <v>0.23</v>
      </c>
      <c r="W93" s="157"/>
      <c r="X93" s="157" t="s">
        <v>296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297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2.5" outlineLevel="1" x14ac:dyDescent="0.2">
      <c r="A94" s="174">
        <v>34</v>
      </c>
      <c r="B94" s="175" t="s">
        <v>300</v>
      </c>
      <c r="C94" s="185" t="s">
        <v>1205</v>
      </c>
      <c r="D94" s="176" t="s">
        <v>209</v>
      </c>
      <c r="E94" s="177">
        <v>2.3494999999999999</v>
      </c>
      <c r="F94" s="178"/>
      <c r="G94" s="179">
        <f t="shared" si="0"/>
        <v>0</v>
      </c>
      <c r="H94" s="158"/>
      <c r="I94" s="157">
        <f t="shared" si="1"/>
        <v>0</v>
      </c>
      <c r="J94" s="158"/>
      <c r="K94" s="157">
        <f t="shared" si="2"/>
        <v>0</v>
      </c>
      <c r="L94" s="157">
        <v>21</v>
      </c>
      <c r="M94" s="157">
        <f t="shared" si="3"/>
        <v>0</v>
      </c>
      <c r="N94" s="157">
        <v>0</v>
      </c>
      <c r="O94" s="157">
        <f t="shared" si="4"/>
        <v>0</v>
      </c>
      <c r="P94" s="157">
        <v>0</v>
      </c>
      <c r="Q94" s="157">
        <f t="shared" si="5"/>
        <v>0</v>
      </c>
      <c r="R94" s="157"/>
      <c r="S94" s="157" t="s">
        <v>198</v>
      </c>
      <c r="T94" s="157" t="s">
        <v>185</v>
      </c>
      <c r="U94" s="157">
        <v>0.49</v>
      </c>
      <c r="V94" s="157">
        <f t="shared" si="6"/>
        <v>1.1499999999999999</v>
      </c>
      <c r="W94" s="157"/>
      <c r="X94" s="157" t="s">
        <v>296</v>
      </c>
      <c r="Y94" s="147"/>
      <c r="Z94" s="147"/>
      <c r="AA94" s="147"/>
      <c r="AB94" s="147"/>
      <c r="AC94" s="147"/>
      <c r="AD94" s="147"/>
      <c r="AE94" s="147"/>
      <c r="AF94" s="147"/>
      <c r="AG94" s="147" t="s">
        <v>297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74">
        <v>35</v>
      </c>
      <c r="B95" s="175" t="s">
        <v>302</v>
      </c>
      <c r="C95" s="185" t="s">
        <v>1406</v>
      </c>
      <c r="D95" s="176" t="s">
        <v>209</v>
      </c>
      <c r="E95" s="177">
        <v>23.495000000000001</v>
      </c>
      <c r="F95" s="178"/>
      <c r="G95" s="179">
        <f t="shared" si="0"/>
        <v>0</v>
      </c>
      <c r="H95" s="158"/>
      <c r="I95" s="157">
        <f t="shared" si="1"/>
        <v>0</v>
      </c>
      <c r="J95" s="158"/>
      <c r="K95" s="157">
        <f t="shared" si="2"/>
        <v>0</v>
      </c>
      <c r="L95" s="157">
        <v>21</v>
      </c>
      <c r="M95" s="157">
        <f t="shared" si="3"/>
        <v>0</v>
      </c>
      <c r="N95" s="157">
        <v>0</v>
      </c>
      <c r="O95" s="157">
        <f t="shared" si="4"/>
        <v>0</v>
      </c>
      <c r="P95" s="157">
        <v>0</v>
      </c>
      <c r="Q95" s="157">
        <f t="shared" si="5"/>
        <v>0</v>
      </c>
      <c r="R95" s="157"/>
      <c r="S95" s="157" t="s">
        <v>198</v>
      </c>
      <c r="T95" s="157" t="s">
        <v>185</v>
      </c>
      <c r="U95" s="157">
        <v>0</v>
      </c>
      <c r="V95" s="157">
        <f t="shared" si="6"/>
        <v>0</v>
      </c>
      <c r="W95" s="157"/>
      <c r="X95" s="157" t="s">
        <v>296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297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74">
        <v>36</v>
      </c>
      <c r="B96" s="175" t="s">
        <v>304</v>
      </c>
      <c r="C96" s="185" t="s">
        <v>305</v>
      </c>
      <c r="D96" s="176" t="s">
        <v>209</v>
      </c>
      <c r="E96" s="177">
        <v>2.3494999999999999</v>
      </c>
      <c r="F96" s="178"/>
      <c r="G96" s="179">
        <f t="shared" si="0"/>
        <v>0</v>
      </c>
      <c r="H96" s="158"/>
      <c r="I96" s="157">
        <f t="shared" si="1"/>
        <v>0</v>
      </c>
      <c r="J96" s="158"/>
      <c r="K96" s="157">
        <f t="shared" si="2"/>
        <v>0</v>
      </c>
      <c r="L96" s="157">
        <v>21</v>
      </c>
      <c r="M96" s="157">
        <f t="shared" si="3"/>
        <v>0</v>
      </c>
      <c r="N96" s="157">
        <v>0</v>
      </c>
      <c r="O96" s="157">
        <f t="shared" si="4"/>
        <v>0</v>
      </c>
      <c r="P96" s="157">
        <v>0</v>
      </c>
      <c r="Q96" s="157">
        <f t="shared" si="5"/>
        <v>0</v>
      </c>
      <c r="R96" s="157"/>
      <c r="S96" s="157" t="s">
        <v>198</v>
      </c>
      <c r="T96" s="157" t="s">
        <v>185</v>
      </c>
      <c r="U96" s="157">
        <v>0.94199999999999995</v>
      </c>
      <c r="V96" s="157">
        <f t="shared" si="6"/>
        <v>2.21</v>
      </c>
      <c r="W96" s="157"/>
      <c r="X96" s="157" t="s">
        <v>296</v>
      </c>
      <c r="Y96" s="147"/>
      <c r="Z96" s="147"/>
      <c r="AA96" s="147"/>
      <c r="AB96" s="147"/>
      <c r="AC96" s="147"/>
      <c r="AD96" s="147"/>
      <c r="AE96" s="147"/>
      <c r="AF96" s="147"/>
      <c r="AG96" s="147" t="s">
        <v>297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74">
        <v>37</v>
      </c>
      <c r="B97" s="175" t="s">
        <v>306</v>
      </c>
      <c r="C97" s="185" t="s">
        <v>307</v>
      </c>
      <c r="D97" s="176" t="s">
        <v>209</v>
      </c>
      <c r="E97" s="177">
        <v>2.3494999999999999</v>
      </c>
      <c r="F97" s="178"/>
      <c r="G97" s="179">
        <f t="shared" si="0"/>
        <v>0</v>
      </c>
      <c r="H97" s="158"/>
      <c r="I97" s="157">
        <f t="shared" si="1"/>
        <v>0</v>
      </c>
      <c r="J97" s="158"/>
      <c r="K97" s="157">
        <f t="shared" si="2"/>
        <v>0</v>
      </c>
      <c r="L97" s="157">
        <v>21</v>
      </c>
      <c r="M97" s="157">
        <f t="shared" si="3"/>
        <v>0</v>
      </c>
      <c r="N97" s="157">
        <v>0</v>
      </c>
      <c r="O97" s="157">
        <f t="shared" si="4"/>
        <v>0</v>
      </c>
      <c r="P97" s="157">
        <v>0</v>
      </c>
      <c r="Q97" s="157">
        <f t="shared" si="5"/>
        <v>0</v>
      </c>
      <c r="R97" s="157"/>
      <c r="S97" s="157" t="s">
        <v>198</v>
      </c>
      <c r="T97" s="157" t="s">
        <v>185</v>
      </c>
      <c r="U97" s="157">
        <v>0.105</v>
      </c>
      <c r="V97" s="157">
        <f t="shared" si="6"/>
        <v>0.25</v>
      </c>
      <c r="W97" s="157"/>
      <c r="X97" s="157" t="s">
        <v>296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297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68">
        <v>38</v>
      </c>
      <c r="B98" s="169" t="s">
        <v>1407</v>
      </c>
      <c r="C98" s="183" t="s">
        <v>1408</v>
      </c>
      <c r="D98" s="170" t="s">
        <v>209</v>
      </c>
      <c r="E98" s="171">
        <v>2.3494999999999999</v>
      </c>
      <c r="F98" s="172"/>
      <c r="G98" s="173">
        <f t="shared" si="0"/>
        <v>0</v>
      </c>
      <c r="H98" s="158"/>
      <c r="I98" s="157">
        <f t="shared" si="1"/>
        <v>0</v>
      </c>
      <c r="J98" s="158"/>
      <c r="K98" s="157">
        <f t="shared" si="2"/>
        <v>0</v>
      </c>
      <c r="L98" s="157">
        <v>21</v>
      </c>
      <c r="M98" s="157">
        <f t="shared" si="3"/>
        <v>0</v>
      </c>
      <c r="N98" s="157">
        <v>0</v>
      </c>
      <c r="O98" s="157">
        <f t="shared" si="4"/>
        <v>0</v>
      </c>
      <c r="P98" s="157">
        <v>0</v>
      </c>
      <c r="Q98" s="157">
        <f t="shared" si="5"/>
        <v>0</v>
      </c>
      <c r="R98" s="157"/>
      <c r="S98" s="157" t="s">
        <v>198</v>
      </c>
      <c r="T98" s="157" t="s">
        <v>185</v>
      </c>
      <c r="U98" s="157">
        <v>0</v>
      </c>
      <c r="V98" s="157">
        <f t="shared" si="6"/>
        <v>0</v>
      </c>
      <c r="W98" s="157"/>
      <c r="X98" s="157" t="s">
        <v>296</v>
      </c>
      <c r="Y98" s="147"/>
      <c r="Z98" s="147"/>
      <c r="AA98" s="147"/>
      <c r="AB98" s="147"/>
      <c r="AC98" s="147"/>
      <c r="AD98" s="147"/>
      <c r="AE98" s="147"/>
      <c r="AF98" s="147"/>
      <c r="AG98" s="147" t="s">
        <v>297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x14ac:dyDescent="0.2">
      <c r="A99" s="3"/>
      <c r="B99" s="4"/>
      <c r="C99" s="187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AE99">
        <v>15</v>
      </c>
      <c r="AF99">
        <v>21</v>
      </c>
      <c r="AG99" t="s">
        <v>166</v>
      </c>
    </row>
    <row r="100" spans="1:60" x14ac:dyDescent="0.2">
      <c r="A100" s="150"/>
      <c r="B100" s="151" t="s">
        <v>31</v>
      </c>
      <c r="C100" s="188"/>
      <c r="D100" s="152"/>
      <c r="E100" s="153"/>
      <c r="F100" s="153"/>
      <c r="G100" s="181">
        <f>G8+G11+G14+G19+G21+G47+G71+G85+G89+G92</f>
        <v>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AE100">
        <f>SUMIF(L7:L98,AE99,G7:G98)</f>
        <v>0</v>
      </c>
      <c r="AF100">
        <f>SUMIF(L7:L98,AF99,G7:G98)</f>
        <v>0</v>
      </c>
      <c r="AG100" t="s">
        <v>315</v>
      </c>
    </row>
    <row r="101" spans="1:60" x14ac:dyDescent="0.2">
      <c r="A101" s="3"/>
      <c r="B101" s="4"/>
      <c r="C101" s="187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60" x14ac:dyDescent="0.2">
      <c r="A102" s="3"/>
      <c r="B102" s="4"/>
      <c r="C102" s="187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60" x14ac:dyDescent="0.2">
      <c r="A103" s="256" t="s">
        <v>316</v>
      </c>
      <c r="B103" s="256"/>
      <c r="C103" s="257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60" x14ac:dyDescent="0.2">
      <c r="A104" s="258"/>
      <c r="B104" s="259"/>
      <c r="C104" s="260"/>
      <c r="D104" s="259"/>
      <c r="E104" s="259"/>
      <c r="F104" s="259"/>
      <c r="G104" s="261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AG104" t="s">
        <v>317</v>
      </c>
    </row>
    <row r="105" spans="1:60" x14ac:dyDescent="0.2">
      <c r="A105" s="262"/>
      <c r="B105" s="263"/>
      <c r="C105" s="264"/>
      <c r="D105" s="263"/>
      <c r="E105" s="263"/>
      <c r="F105" s="263"/>
      <c r="G105" s="265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60" x14ac:dyDescent="0.2">
      <c r="A106" s="262"/>
      <c r="B106" s="263"/>
      <c r="C106" s="264"/>
      <c r="D106" s="263"/>
      <c r="E106" s="263"/>
      <c r="F106" s="263"/>
      <c r="G106" s="265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60" x14ac:dyDescent="0.2">
      <c r="A107" s="262"/>
      <c r="B107" s="263"/>
      <c r="C107" s="264"/>
      <c r="D107" s="263"/>
      <c r="E107" s="263"/>
      <c r="F107" s="263"/>
      <c r="G107" s="265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60" x14ac:dyDescent="0.2">
      <c r="A108" s="266"/>
      <c r="B108" s="267"/>
      <c r="C108" s="268"/>
      <c r="D108" s="267"/>
      <c r="E108" s="267"/>
      <c r="F108" s="267"/>
      <c r="G108" s="269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60" x14ac:dyDescent="0.2">
      <c r="A109" s="3"/>
      <c r="B109" s="4"/>
      <c r="C109" s="187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60" x14ac:dyDescent="0.2">
      <c r="C110" s="189"/>
      <c r="D110" s="10"/>
      <c r="AG110" t="s">
        <v>318</v>
      </c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04:G108"/>
    <mergeCell ref="A1:G1"/>
    <mergeCell ref="C2:G2"/>
    <mergeCell ref="C3:G3"/>
    <mergeCell ref="C4:G4"/>
    <mergeCell ref="A103:C103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F5FE1-38FD-4687-9589-EA84062EEF82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75</v>
      </c>
      <c r="C4" s="253" t="s">
        <v>76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85</v>
      </c>
      <c r="C8" s="182" t="s">
        <v>86</v>
      </c>
      <c r="D8" s="164"/>
      <c r="E8" s="165"/>
      <c r="F8" s="166"/>
      <c r="G8" s="167">
        <f>SUMIF(AG9:AG9,"&lt;&gt;NOR",G9:G9)</f>
        <v>0</v>
      </c>
      <c r="H8" s="161"/>
      <c r="I8" s="161">
        <f>SUM(I9:I9)</f>
        <v>0</v>
      </c>
      <c r="J8" s="161"/>
      <c r="K8" s="161">
        <f>SUM(K9:K9)</f>
        <v>0</v>
      </c>
      <c r="L8" s="161"/>
      <c r="M8" s="161">
        <f>SUM(M9:M9)</f>
        <v>0</v>
      </c>
      <c r="N8" s="161"/>
      <c r="O8" s="161">
        <f>SUM(O9:O9)</f>
        <v>0.59</v>
      </c>
      <c r="P8" s="161"/>
      <c r="Q8" s="161">
        <f>SUM(Q9:Q9)</f>
        <v>0</v>
      </c>
      <c r="R8" s="161"/>
      <c r="S8" s="161"/>
      <c r="T8" s="161"/>
      <c r="U8" s="161"/>
      <c r="V8" s="161">
        <f>SUM(V9:V9)</f>
        <v>2.79</v>
      </c>
      <c r="W8" s="161"/>
      <c r="X8" s="161"/>
      <c r="AG8" t="s">
        <v>180</v>
      </c>
    </row>
    <row r="9" spans="1:60" ht="22.5" outlineLevel="1" x14ac:dyDescent="0.2">
      <c r="A9" s="174">
        <v>1</v>
      </c>
      <c r="B9" s="175" t="s">
        <v>485</v>
      </c>
      <c r="C9" s="185" t="s">
        <v>486</v>
      </c>
      <c r="D9" s="176" t="s">
        <v>266</v>
      </c>
      <c r="E9" s="177">
        <v>5</v>
      </c>
      <c r="F9" s="178"/>
      <c r="G9" s="179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0.11842</v>
      </c>
      <c r="O9" s="157">
        <f>ROUND(E9*N9,2)</f>
        <v>0.59</v>
      </c>
      <c r="P9" s="157">
        <v>0</v>
      </c>
      <c r="Q9" s="157">
        <f>ROUND(E9*P9,2)</f>
        <v>0</v>
      </c>
      <c r="R9" s="157"/>
      <c r="S9" s="157" t="s">
        <v>198</v>
      </c>
      <c r="T9" s="157" t="s">
        <v>185</v>
      </c>
      <c r="U9" s="157">
        <v>0.55820000000000003</v>
      </c>
      <c r="V9" s="157">
        <f>ROUND(E9*U9,2)</f>
        <v>2.79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62" t="s">
        <v>179</v>
      </c>
      <c r="B10" s="163" t="s">
        <v>89</v>
      </c>
      <c r="C10" s="182" t="s">
        <v>90</v>
      </c>
      <c r="D10" s="164"/>
      <c r="E10" s="165"/>
      <c r="F10" s="166"/>
      <c r="G10" s="167">
        <f>SUMIF(AG11:AG11,"&lt;&gt;NOR",G11:G11)</f>
        <v>0</v>
      </c>
      <c r="H10" s="161"/>
      <c r="I10" s="161">
        <f>SUM(I11:I11)</f>
        <v>0</v>
      </c>
      <c r="J10" s="161"/>
      <c r="K10" s="161">
        <f>SUM(K11:K11)</f>
        <v>0</v>
      </c>
      <c r="L10" s="161"/>
      <c r="M10" s="161">
        <f>SUM(M11:M11)</f>
        <v>0</v>
      </c>
      <c r="N10" s="161"/>
      <c r="O10" s="161">
        <f>SUM(O11:O11)</f>
        <v>7.0000000000000007E-2</v>
      </c>
      <c r="P10" s="161"/>
      <c r="Q10" s="161">
        <f>SUM(Q11:Q11)</f>
        <v>0</v>
      </c>
      <c r="R10" s="161"/>
      <c r="S10" s="161"/>
      <c r="T10" s="161"/>
      <c r="U10" s="161"/>
      <c r="V10" s="161">
        <f>SUM(V11:V11)</f>
        <v>1.79</v>
      </c>
      <c r="W10" s="161"/>
      <c r="X10" s="161"/>
      <c r="AG10" t="s">
        <v>180</v>
      </c>
    </row>
    <row r="11" spans="1:60" outlineLevel="1" x14ac:dyDescent="0.2">
      <c r="A11" s="174">
        <v>2</v>
      </c>
      <c r="B11" s="175" t="s">
        <v>1346</v>
      </c>
      <c r="C11" s="185" t="s">
        <v>1347</v>
      </c>
      <c r="D11" s="176" t="s">
        <v>266</v>
      </c>
      <c r="E11" s="177">
        <v>5</v>
      </c>
      <c r="F11" s="178"/>
      <c r="G11" s="179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57">
        <v>1.374E-2</v>
      </c>
      <c r="O11" s="157">
        <f>ROUND(E11*N11,2)</f>
        <v>7.0000000000000007E-2</v>
      </c>
      <c r="P11" s="157">
        <v>0</v>
      </c>
      <c r="Q11" s="157">
        <f>ROUND(E11*P11,2)</f>
        <v>0</v>
      </c>
      <c r="R11" s="157"/>
      <c r="S11" s="157" t="s">
        <v>198</v>
      </c>
      <c r="T11" s="157" t="s">
        <v>185</v>
      </c>
      <c r="U11" s="157">
        <v>0.35813</v>
      </c>
      <c r="V11" s="157">
        <f>ROUND(E11*U11,2)</f>
        <v>1.79</v>
      </c>
      <c r="W11" s="157"/>
      <c r="X11" s="157" t="s">
        <v>186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187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x14ac:dyDescent="0.2">
      <c r="A12" s="162" t="s">
        <v>179</v>
      </c>
      <c r="B12" s="163" t="s">
        <v>101</v>
      </c>
      <c r="C12" s="182" t="s">
        <v>102</v>
      </c>
      <c r="D12" s="164"/>
      <c r="E12" s="165"/>
      <c r="F12" s="166"/>
      <c r="G12" s="167">
        <f>SUMIF(AG13:AG13,"&lt;&gt;NOR",G13:G13)</f>
        <v>0</v>
      </c>
      <c r="H12" s="161"/>
      <c r="I12" s="161">
        <f>SUM(I13:I13)</f>
        <v>0</v>
      </c>
      <c r="J12" s="161"/>
      <c r="K12" s="161">
        <f>SUM(K13:K13)</f>
        <v>0</v>
      </c>
      <c r="L12" s="161"/>
      <c r="M12" s="161">
        <f>SUM(M13:M13)</f>
        <v>0</v>
      </c>
      <c r="N12" s="161"/>
      <c r="O12" s="161">
        <f>SUM(O13:O13)</f>
        <v>0</v>
      </c>
      <c r="P12" s="161"/>
      <c r="Q12" s="161">
        <f>SUM(Q13:Q13)</f>
        <v>0.69</v>
      </c>
      <c r="R12" s="161"/>
      <c r="S12" s="161"/>
      <c r="T12" s="161"/>
      <c r="U12" s="161"/>
      <c r="V12" s="161">
        <f>SUM(V13:V13)</f>
        <v>4.07</v>
      </c>
      <c r="W12" s="161"/>
      <c r="X12" s="161"/>
      <c r="AG12" t="s">
        <v>180</v>
      </c>
    </row>
    <row r="13" spans="1:60" outlineLevel="1" x14ac:dyDescent="0.2">
      <c r="A13" s="174">
        <v>3</v>
      </c>
      <c r="B13" s="175" t="s">
        <v>1409</v>
      </c>
      <c r="C13" s="185" t="s">
        <v>1410</v>
      </c>
      <c r="D13" s="176" t="s">
        <v>266</v>
      </c>
      <c r="E13" s="177">
        <v>5</v>
      </c>
      <c r="F13" s="178"/>
      <c r="G13" s="179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7">
        <v>3.4000000000000002E-4</v>
      </c>
      <c r="O13" s="157">
        <f>ROUND(E13*N13,2)</f>
        <v>0</v>
      </c>
      <c r="P13" s="157">
        <v>0.13800000000000001</v>
      </c>
      <c r="Q13" s="157">
        <f>ROUND(E13*P13,2)</f>
        <v>0.69</v>
      </c>
      <c r="R13" s="157"/>
      <c r="S13" s="157" t="s">
        <v>198</v>
      </c>
      <c r="T13" s="157" t="s">
        <v>185</v>
      </c>
      <c r="U13" s="157">
        <v>0.81299999999999994</v>
      </c>
      <c r="V13" s="157">
        <f>ROUND(E13*U13,2)</f>
        <v>4.07</v>
      </c>
      <c r="W13" s="157"/>
      <c r="X13" s="157" t="s">
        <v>186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187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">
      <c r="A14" s="162" t="s">
        <v>179</v>
      </c>
      <c r="B14" s="163" t="s">
        <v>103</v>
      </c>
      <c r="C14" s="182" t="s">
        <v>104</v>
      </c>
      <c r="D14" s="164"/>
      <c r="E14" s="165"/>
      <c r="F14" s="166"/>
      <c r="G14" s="167">
        <f>SUMIF(AG15:AG15,"&lt;&gt;NOR",G15:G15)</f>
        <v>0</v>
      </c>
      <c r="H14" s="161"/>
      <c r="I14" s="161">
        <f>SUM(I15:I15)</f>
        <v>0</v>
      </c>
      <c r="J14" s="161"/>
      <c r="K14" s="161">
        <f>SUM(K15:K15)</f>
        <v>0</v>
      </c>
      <c r="L14" s="161"/>
      <c r="M14" s="161">
        <f>SUM(M15:M15)</f>
        <v>0</v>
      </c>
      <c r="N14" s="161"/>
      <c r="O14" s="161">
        <f>SUM(O15:O15)</f>
        <v>0</v>
      </c>
      <c r="P14" s="161"/>
      <c r="Q14" s="161">
        <f>SUM(Q15:Q15)</f>
        <v>0</v>
      </c>
      <c r="R14" s="161"/>
      <c r="S14" s="161"/>
      <c r="T14" s="161"/>
      <c r="U14" s="161"/>
      <c r="V14" s="161">
        <f>SUM(V15:V15)</f>
        <v>0.62</v>
      </c>
      <c r="W14" s="161"/>
      <c r="X14" s="161"/>
      <c r="AG14" t="s">
        <v>180</v>
      </c>
    </row>
    <row r="15" spans="1:60" outlineLevel="1" x14ac:dyDescent="0.2">
      <c r="A15" s="174">
        <v>4</v>
      </c>
      <c r="B15" s="175" t="s">
        <v>755</v>
      </c>
      <c r="C15" s="185" t="s">
        <v>756</v>
      </c>
      <c r="D15" s="176" t="s">
        <v>209</v>
      </c>
      <c r="E15" s="177">
        <v>0.66249999999999998</v>
      </c>
      <c r="F15" s="178"/>
      <c r="G15" s="179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7">
        <v>0</v>
      </c>
      <c r="O15" s="157">
        <f>ROUND(E15*N15,2)</f>
        <v>0</v>
      </c>
      <c r="P15" s="157">
        <v>0</v>
      </c>
      <c r="Q15" s="157">
        <f>ROUND(E15*P15,2)</f>
        <v>0</v>
      </c>
      <c r="R15" s="157"/>
      <c r="S15" s="157" t="s">
        <v>198</v>
      </c>
      <c r="T15" s="157" t="s">
        <v>185</v>
      </c>
      <c r="U15" s="157">
        <v>0.9385</v>
      </c>
      <c r="V15" s="157">
        <f>ROUND(E15*U15,2)</f>
        <v>0.62</v>
      </c>
      <c r="W15" s="157"/>
      <c r="X15" s="157" t="s">
        <v>210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211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">
      <c r="A16" s="162" t="s">
        <v>179</v>
      </c>
      <c r="B16" s="163" t="s">
        <v>122</v>
      </c>
      <c r="C16" s="182" t="s">
        <v>123</v>
      </c>
      <c r="D16" s="164"/>
      <c r="E16" s="165"/>
      <c r="F16" s="166"/>
      <c r="G16" s="167">
        <f>SUMIF(AG17:AG32,"&lt;&gt;NOR",G17:G32)</f>
        <v>0</v>
      </c>
      <c r="H16" s="161"/>
      <c r="I16" s="161">
        <f>SUM(I17:I32)</f>
        <v>0</v>
      </c>
      <c r="J16" s="161"/>
      <c r="K16" s="161">
        <f>SUM(K17:K32)</f>
        <v>0</v>
      </c>
      <c r="L16" s="161"/>
      <c r="M16" s="161">
        <f>SUM(M17:M32)</f>
        <v>0</v>
      </c>
      <c r="N16" s="161"/>
      <c r="O16" s="161">
        <f>SUM(O17:O32)</f>
        <v>0.02</v>
      </c>
      <c r="P16" s="161"/>
      <c r="Q16" s="161">
        <f>SUM(Q17:Q32)</f>
        <v>0</v>
      </c>
      <c r="R16" s="161"/>
      <c r="S16" s="161"/>
      <c r="T16" s="161"/>
      <c r="U16" s="161"/>
      <c r="V16" s="161">
        <f>SUM(V17:V32)</f>
        <v>18.099999999999998</v>
      </c>
      <c r="W16" s="161"/>
      <c r="X16" s="161"/>
      <c r="AG16" t="s">
        <v>180</v>
      </c>
    </row>
    <row r="17" spans="1:60" ht="22.5" outlineLevel="1" x14ac:dyDescent="0.2">
      <c r="A17" s="168">
        <v>5</v>
      </c>
      <c r="B17" s="169" t="s">
        <v>1213</v>
      </c>
      <c r="C17" s="183" t="s">
        <v>1214</v>
      </c>
      <c r="D17" s="170" t="s">
        <v>232</v>
      </c>
      <c r="E17" s="171">
        <v>28</v>
      </c>
      <c r="F17" s="172"/>
      <c r="G17" s="173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7">
        <v>1.0000000000000001E-5</v>
      </c>
      <c r="O17" s="157">
        <f>ROUND(E17*N17,2)</f>
        <v>0</v>
      </c>
      <c r="P17" s="157">
        <v>0</v>
      </c>
      <c r="Q17" s="157">
        <f>ROUND(E17*P17,2)</f>
        <v>0</v>
      </c>
      <c r="R17" s="157"/>
      <c r="S17" s="157" t="s">
        <v>198</v>
      </c>
      <c r="T17" s="157" t="s">
        <v>185</v>
      </c>
      <c r="U17" s="157">
        <v>0.13500000000000001</v>
      </c>
      <c r="V17" s="157">
        <f>ROUND(E17*U17,2)</f>
        <v>3.78</v>
      </c>
      <c r="W17" s="157"/>
      <c r="X17" s="157" t="s">
        <v>186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187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184" t="s">
        <v>1411</v>
      </c>
      <c r="D18" s="159"/>
      <c r="E18" s="160">
        <v>28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189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68">
        <v>6</v>
      </c>
      <c r="B19" s="169" t="s">
        <v>1213</v>
      </c>
      <c r="C19" s="183" t="s">
        <v>1216</v>
      </c>
      <c r="D19" s="170" t="s">
        <v>232</v>
      </c>
      <c r="E19" s="171">
        <v>30</v>
      </c>
      <c r="F19" s="172"/>
      <c r="G19" s="173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21</v>
      </c>
      <c r="M19" s="157">
        <f>G19*(1+L19/100)</f>
        <v>0</v>
      </c>
      <c r="N19" s="157">
        <v>2.0000000000000002E-5</v>
      </c>
      <c r="O19" s="157">
        <f>ROUND(E19*N19,2)</f>
        <v>0</v>
      </c>
      <c r="P19" s="157">
        <v>0</v>
      </c>
      <c r="Q19" s="157">
        <f>ROUND(E19*P19,2)</f>
        <v>0</v>
      </c>
      <c r="R19" s="157"/>
      <c r="S19" s="157" t="s">
        <v>198</v>
      </c>
      <c r="T19" s="157" t="s">
        <v>185</v>
      </c>
      <c r="U19" s="157">
        <v>0.13500000000000001</v>
      </c>
      <c r="V19" s="157">
        <f>ROUND(E19*U19,2)</f>
        <v>4.05</v>
      </c>
      <c r="W19" s="157"/>
      <c r="X19" s="157" t="s">
        <v>186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187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84" t="s">
        <v>1412</v>
      </c>
      <c r="D20" s="159"/>
      <c r="E20" s="160">
        <v>30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189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68">
        <v>7</v>
      </c>
      <c r="B21" s="169" t="s">
        <v>1225</v>
      </c>
      <c r="C21" s="183" t="s">
        <v>1226</v>
      </c>
      <c r="D21" s="170" t="s">
        <v>232</v>
      </c>
      <c r="E21" s="171">
        <v>28</v>
      </c>
      <c r="F21" s="172"/>
      <c r="G21" s="173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7">
        <v>3.6000000000000002E-4</v>
      </c>
      <c r="O21" s="157">
        <f>ROUND(E21*N21,2)</f>
        <v>0.01</v>
      </c>
      <c r="P21" s="157">
        <v>0</v>
      </c>
      <c r="Q21" s="157">
        <f>ROUND(E21*P21,2)</f>
        <v>0</v>
      </c>
      <c r="R21" s="157"/>
      <c r="S21" s="157" t="s">
        <v>198</v>
      </c>
      <c r="T21" s="157" t="s">
        <v>185</v>
      </c>
      <c r="U21" s="157">
        <v>0.123</v>
      </c>
      <c r="V21" s="157">
        <f>ROUND(E21*U21,2)</f>
        <v>3.44</v>
      </c>
      <c r="W21" s="157"/>
      <c r="X21" s="157" t="s">
        <v>186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187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54"/>
      <c r="B22" s="155"/>
      <c r="C22" s="184" t="s">
        <v>1411</v>
      </c>
      <c r="D22" s="159"/>
      <c r="E22" s="160">
        <v>28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189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68">
        <v>8</v>
      </c>
      <c r="B23" s="169" t="s">
        <v>1413</v>
      </c>
      <c r="C23" s="183" t="s">
        <v>1414</v>
      </c>
      <c r="D23" s="170" t="s">
        <v>232</v>
      </c>
      <c r="E23" s="171">
        <v>30</v>
      </c>
      <c r="F23" s="172"/>
      <c r="G23" s="173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21</v>
      </c>
      <c r="M23" s="157">
        <f>G23*(1+L23/100)</f>
        <v>0</v>
      </c>
      <c r="N23" s="157">
        <v>3.6999999999999999E-4</v>
      </c>
      <c r="O23" s="157">
        <f>ROUND(E23*N23,2)</f>
        <v>0.01</v>
      </c>
      <c r="P23" s="157">
        <v>0</v>
      </c>
      <c r="Q23" s="157">
        <f>ROUND(E23*P23,2)</f>
        <v>0</v>
      </c>
      <c r="R23" s="157"/>
      <c r="S23" s="157" t="s">
        <v>184</v>
      </c>
      <c r="T23" s="157" t="s">
        <v>185</v>
      </c>
      <c r="U23" s="157">
        <v>0.13300000000000001</v>
      </c>
      <c r="V23" s="157">
        <f>ROUND(E23*U23,2)</f>
        <v>3.99</v>
      </c>
      <c r="W23" s="157"/>
      <c r="X23" s="157" t="s">
        <v>186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187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184" t="s">
        <v>1412</v>
      </c>
      <c r="D24" s="159"/>
      <c r="E24" s="160">
        <v>30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189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68">
        <v>9</v>
      </c>
      <c r="B25" s="169" t="s">
        <v>1134</v>
      </c>
      <c r="C25" s="183" t="s">
        <v>1234</v>
      </c>
      <c r="D25" s="170" t="s">
        <v>232</v>
      </c>
      <c r="E25" s="171">
        <v>58</v>
      </c>
      <c r="F25" s="172"/>
      <c r="G25" s="173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21</v>
      </c>
      <c r="M25" s="157">
        <f>G25*(1+L25/100)</f>
        <v>0</v>
      </c>
      <c r="N25" s="157">
        <v>0</v>
      </c>
      <c r="O25" s="157">
        <f>ROUND(E25*N25,2)</f>
        <v>0</v>
      </c>
      <c r="P25" s="157">
        <v>0</v>
      </c>
      <c r="Q25" s="157">
        <f>ROUND(E25*P25,2)</f>
        <v>0</v>
      </c>
      <c r="R25" s="157"/>
      <c r="S25" s="157" t="s">
        <v>198</v>
      </c>
      <c r="T25" s="157" t="s">
        <v>185</v>
      </c>
      <c r="U25" s="157">
        <v>1.7999999999999999E-2</v>
      </c>
      <c r="V25" s="157">
        <f>ROUND(E25*U25,2)</f>
        <v>1.04</v>
      </c>
      <c r="W25" s="157"/>
      <c r="X25" s="157" t="s">
        <v>186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187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84" t="s">
        <v>1411</v>
      </c>
      <c r="D26" s="159"/>
      <c r="E26" s="160">
        <v>28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189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/>
      <c r="B27" s="155"/>
      <c r="C27" s="184" t="s">
        <v>1412</v>
      </c>
      <c r="D27" s="159"/>
      <c r="E27" s="160">
        <v>30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189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74">
        <v>10</v>
      </c>
      <c r="B28" s="175" t="s">
        <v>1138</v>
      </c>
      <c r="C28" s="185" t="s">
        <v>1139</v>
      </c>
      <c r="D28" s="176" t="s">
        <v>266</v>
      </c>
      <c r="E28" s="177">
        <v>4</v>
      </c>
      <c r="F28" s="178"/>
      <c r="G28" s="179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21</v>
      </c>
      <c r="M28" s="157">
        <f>G28*(1+L28/100)</f>
        <v>0</v>
      </c>
      <c r="N28" s="157">
        <v>2.5999999999999998E-4</v>
      </c>
      <c r="O28" s="157">
        <f>ROUND(E28*N28,2)</f>
        <v>0</v>
      </c>
      <c r="P28" s="157">
        <v>0</v>
      </c>
      <c r="Q28" s="157">
        <f>ROUND(E28*P28,2)</f>
        <v>0</v>
      </c>
      <c r="R28" s="157"/>
      <c r="S28" s="157" t="s">
        <v>198</v>
      </c>
      <c r="T28" s="157" t="s">
        <v>185</v>
      </c>
      <c r="U28" s="157">
        <v>7.1999999999999995E-2</v>
      </c>
      <c r="V28" s="157">
        <f>ROUND(E28*U28,2)</f>
        <v>0.28999999999999998</v>
      </c>
      <c r="W28" s="157"/>
      <c r="X28" s="157" t="s">
        <v>186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187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4">
        <v>11</v>
      </c>
      <c r="B29" s="175" t="s">
        <v>1241</v>
      </c>
      <c r="C29" s="185" t="s">
        <v>1415</v>
      </c>
      <c r="D29" s="176" t="s">
        <v>266</v>
      </c>
      <c r="E29" s="177">
        <v>4</v>
      </c>
      <c r="F29" s="178"/>
      <c r="G29" s="179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7">
        <v>9.0000000000000006E-5</v>
      </c>
      <c r="O29" s="157">
        <f>ROUND(E29*N29,2)</f>
        <v>0</v>
      </c>
      <c r="P29" s="157">
        <v>0</v>
      </c>
      <c r="Q29" s="157">
        <f>ROUND(E29*P29,2)</f>
        <v>0</v>
      </c>
      <c r="R29" s="157"/>
      <c r="S29" s="157" t="s">
        <v>198</v>
      </c>
      <c r="T29" s="157" t="s">
        <v>185</v>
      </c>
      <c r="U29" s="157">
        <v>0.16400000000000001</v>
      </c>
      <c r="V29" s="157">
        <f>ROUND(E29*U29,2)</f>
        <v>0.66</v>
      </c>
      <c r="W29" s="157"/>
      <c r="X29" s="157" t="s">
        <v>186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187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74">
        <v>12</v>
      </c>
      <c r="B30" s="175" t="s">
        <v>1244</v>
      </c>
      <c r="C30" s="185" t="s">
        <v>1416</v>
      </c>
      <c r="D30" s="176" t="s">
        <v>266</v>
      </c>
      <c r="E30" s="177">
        <v>8</v>
      </c>
      <c r="F30" s="178"/>
      <c r="G30" s="179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7">
        <v>1.4999999999999999E-4</v>
      </c>
      <c r="O30" s="157">
        <f>ROUND(E30*N30,2)</f>
        <v>0</v>
      </c>
      <c r="P30" s="157">
        <v>0</v>
      </c>
      <c r="Q30" s="157">
        <f>ROUND(E30*P30,2)</f>
        <v>0</v>
      </c>
      <c r="R30" s="157"/>
      <c r="S30" s="157" t="s">
        <v>198</v>
      </c>
      <c r="T30" s="157" t="s">
        <v>185</v>
      </c>
      <c r="U30" s="157">
        <v>6.5000000000000002E-2</v>
      </c>
      <c r="V30" s="157">
        <f>ROUND(E30*U30,2)</f>
        <v>0.52</v>
      </c>
      <c r="W30" s="157"/>
      <c r="X30" s="157" t="s">
        <v>186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187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68">
        <v>13</v>
      </c>
      <c r="B31" s="169" t="s">
        <v>1252</v>
      </c>
      <c r="C31" s="183" t="s">
        <v>1253</v>
      </c>
      <c r="D31" s="170" t="s">
        <v>266</v>
      </c>
      <c r="E31" s="171">
        <v>4</v>
      </c>
      <c r="F31" s="172"/>
      <c r="G31" s="173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7">
        <v>4.6999999999999999E-4</v>
      </c>
      <c r="O31" s="157">
        <f>ROUND(E31*N31,2)</f>
        <v>0</v>
      </c>
      <c r="P31" s="157">
        <v>0</v>
      </c>
      <c r="Q31" s="157">
        <f>ROUND(E31*P31,2)</f>
        <v>0</v>
      </c>
      <c r="R31" s="157"/>
      <c r="S31" s="157" t="s">
        <v>198</v>
      </c>
      <c r="T31" s="157" t="s">
        <v>185</v>
      </c>
      <c r="U31" s="157">
        <v>8.2000000000000003E-2</v>
      </c>
      <c r="V31" s="157">
        <f>ROUND(E31*U31,2)</f>
        <v>0.33</v>
      </c>
      <c r="W31" s="157"/>
      <c r="X31" s="157" t="s">
        <v>186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187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>
        <v>14</v>
      </c>
      <c r="B32" s="155" t="s">
        <v>918</v>
      </c>
      <c r="C32" s="186" t="s">
        <v>919</v>
      </c>
      <c r="D32" s="156" t="s">
        <v>0</v>
      </c>
      <c r="E32" s="180"/>
      <c r="F32" s="158"/>
      <c r="G32" s="157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7">
        <v>0</v>
      </c>
      <c r="O32" s="157">
        <f>ROUND(E32*N32,2)</f>
        <v>0</v>
      </c>
      <c r="P32" s="157">
        <v>0</v>
      </c>
      <c r="Q32" s="157">
        <f>ROUND(E32*P32,2)</f>
        <v>0</v>
      </c>
      <c r="R32" s="157"/>
      <c r="S32" s="157" t="s">
        <v>198</v>
      </c>
      <c r="T32" s="157" t="s">
        <v>185</v>
      </c>
      <c r="U32" s="157">
        <v>0</v>
      </c>
      <c r="V32" s="157">
        <f>ROUND(E32*U32,2)</f>
        <v>0</v>
      </c>
      <c r="W32" s="157"/>
      <c r="X32" s="157" t="s">
        <v>210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211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62" t="s">
        <v>179</v>
      </c>
      <c r="B33" s="163" t="s">
        <v>126</v>
      </c>
      <c r="C33" s="182" t="s">
        <v>127</v>
      </c>
      <c r="D33" s="164"/>
      <c r="E33" s="165"/>
      <c r="F33" s="166"/>
      <c r="G33" s="167">
        <f>SUMIF(AG34:AG46,"&lt;&gt;NOR",G34:G46)</f>
        <v>0</v>
      </c>
      <c r="H33" s="161"/>
      <c r="I33" s="161">
        <f>SUM(I34:I46)</f>
        <v>0</v>
      </c>
      <c r="J33" s="161"/>
      <c r="K33" s="161">
        <f>SUM(K34:K46)</f>
        <v>0</v>
      </c>
      <c r="L33" s="161"/>
      <c r="M33" s="161">
        <f>SUM(M34:M46)</f>
        <v>0</v>
      </c>
      <c r="N33" s="161"/>
      <c r="O33" s="161">
        <f>SUM(O34:O46)</f>
        <v>0.15000000000000002</v>
      </c>
      <c r="P33" s="161"/>
      <c r="Q33" s="161">
        <f>SUM(Q34:Q46)</f>
        <v>0</v>
      </c>
      <c r="R33" s="161"/>
      <c r="S33" s="161"/>
      <c r="T33" s="161"/>
      <c r="U33" s="161"/>
      <c r="V33" s="161">
        <f>SUM(V34:V46)</f>
        <v>7.37</v>
      </c>
      <c r="W33" s="161"/>
      <c r="X33" s="161"/>
      <c r="AG33" t="s">
        <v>180</v>
      </c>
    </row>
    <row r="34" spans="1:60" ht="22.5" outlineLevel="1" x14ac:dyDescent="0.2">
      <c r="A34" s="174">
        <v>15</v>
      </c>
      <c r="B34" s="175" t="s">
        <v>1152</v>
      </c>
      <c r="C34" s="185" t="s">
        <v>1417</v>
      </c>
      <c r="D34" s="176" t="s">
        <v>809</v>
      </c>
      <c r="E34" s="177">
        <v>4</v>
      </c>
      <c r="F34" s="178"/>
      <c r="G34" s="179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21</v>
      </c>
      <c r="M34" s="157">
        <f>G34*(1+L34/100)</f>
        <v>0</v>
      </c>
      <c r="N34" s="157">
        <v>2E-3</v>
      </c>
      <c r="O34" s="157">
        <f>ROUND(E34*N34,2)</f>
        <v>0.01</v>
      </c>
      <c r="P34" s="157">
        <v>0</v>
      </c>
      <c r="Q34" s="157">
        <f>ROUND(E34*P34,2)</f>
        <v>0</v>
      </c>
      <c r="R34" s="157"/>
      <c r="S34" s="157" t="s">
        <v>198</v>
      </c>
      <c r="T34" s="157" t="s">
        <v>185</v>
      </c>
      <c r="U34" s="157">
        <v>0.438</v>
      </c>
      <c r="V34" s="157">
        <f>ROUND(E34*U34,2)</f>
        <v>1.75</v>
      </c>
      <c r="W34" s="157"/>
      <c r="X34" s="157" t="s">
        <v>186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187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74">
        <v>16</v>
      </c>
      <c r="B35" s="175" t="s">
        <v>1255</v>
      </c>
      <c r="C35" s="185" t="s">
        <v>1256</v>
      </c>
      <c r="D35" s="176" t="s">
        <v>266</v>
      </c>
      <c r="E35" s="177">
        <v>4</v>
      </c>
      <c r="F35" s="178"/>
      <c r="G35" s="179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21</v>
      </c>
      <c r="M35" s="157">
        <f>G35*(1+L35/100)</f>
        <v>0</v>
      </c>
      <c r="N35" s="157">
        <v>0</v>
      </c>
      <c r="O35" s="157">
        <f>ROUND(E35*N35,2)</f>
        <v>0</v>
      </c>
      <c r="P35" s="157">
        <v>0</v>
      </c>
      <c r="Q35" s="157">
        <f>ROUND(E35*P35,2)</f>
        <v>0</v>
      </c>
      <c r="R35" s="157"/>
      <c r="S35" s="157" t="s">
        <v>198</v>
      </c>
      <c r="T35" s="157" t="s">
        <v>185</v>
      </c>
      <c r="U35" s="157">
        <v>0.26800000000000002</v>
      </c>
      <c r="V35" s="157">
        <f>ROUND(E35*U35,2)</f>
        <v>1.07</v>
      </c>
      <c r="W35" s="157"/>
      <c r="X35" s="157" t="s">
        <v>186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187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68">
        <v>17</v>
      </c>
      <c r="B36" s="169" t="s">
        <v>1418</v>
      </c>
      <c r="C36" s="183" t="s">
        <v>1419</v>
      </c>
      <c r="D36" s="170" t="s">
        <v>266</v>
      </c>
      <c r="E36" s="171">
        <v>1</v>
      </c>
      <c r="F36" s="172"/>
      <c r="G36" s="173">
        <f>ROUND(E36*F36,2)</f>
        <v>0</v>
      </c>
      <c r="H36" s="158"/>
      <c r="I36" s="157">
        <f>ROUND(E36*H36,2)</f>
        <v>0</v>
      </c>
      <c r="J36" s="158"/>
      <c r="K36" s="157">
        <f>ROUND(E36*J36,2)</f>
        <v>0</v>
      </c>
      <c r="L36" s="157">
        <v>21</v>
      </c>
      <c r="M36" s="157">
        <f>G36*(1+L36/100)</f>
        <v>0</v>
      </c>
      <c r="N36" s="157">
        <v>1.491E-2</v>
      </c>
      <c r="O36" s="157">
        <f>ROUND(E36*N36,2)</f>
        <v>0.01</v>
      </c>
      <c r="P36" s="157">
        <v>0</v>
      </c>
      <c r="Q36" s="157">
        <f>ROUND(E36*P36,2)</f>
        <v>0</v>
      </c>
      <c r="R36" s="157"/>
      <c r="S36" s="157" t="s">
        <v>198</v>
      </c>
      <c r="T36" s="157" t="s">
        <v>185</v>
      </c>
      <c r="U36" s="157">
        <v>0.876</v>
      </c>
      <c r="V36" s="157">
        <f>ROUND(E36*U36,2)</f>
        <v>0.88</v>
      </c>
      <c r="W36" s="157"/>
      <c r="X36" s="157" t="s">
        <v>186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187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84" t="s">
        <v>1420</v>
      </c>
      <c r="D37" s="159"/>
      <c r="E37" s="160">
        <v>1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189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68">
        <v>18</v>
      </c>
      <c r="B38" s="169" t="s">
        <v>1421</v>
      </c>
      <c r="C38" s="183" t="s">
        <v>1422</v>
      </c>
      <c r="D38" s="170" t="s">
        <v>266</v>
      </c>
      <c r="E38" s="171">
        <v>2</v>
      </c>
      <c r="F38" s="172"/>
      <c r="G38" s="173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21</v>
      </c>
      <c r="M38" s="157">
        <f>G38*(1+L38/100)</f>
        <v>0</v>
      </c>
      <c r="N38" s="157">
        <v>4.8520000000000001E-2</v>
      </c>
      <c r="O38" s="157">
        <f>ROUND(E38*N38,2)</f>
        <v>0.1</v>
      </c>
      <c r="P38" s="157">
        <v>0</v>
      </c>
      <c r="Q38" s="157">
        <f>ROUND(E38*P38,2)</f>
        <v>0</v>
      </c>
      <c r="R38" s="157"/>
      <c r="S38" s="157" t="s">
        <v>198</v>
      </c>
      <c r="T38" s="157" t="s">
        <v>185</v>
      </c>
      <c r="U38" s="157">
        <v>1.127</v>
      </c>
      <c r="V38" s="157">
        <f>ROUND(E38*U38,2)</f>
        <v>2.25</v>
      </c>
      <c r="W38" s="157"/>
      <c r="X38" s="157" t="s">
        <v>186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187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184" t="s">
        <v>1423</v>
      </c>
      <c r="D39" s="159"/>
      <c r="E39" s="160">
        <v>2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189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68">
        <v>19</v>
      </c>
      <c r="B40" s="169" t="s">
        <v>1424</v>
      </c>
      <c r="C40" s="183" t="s">
        <v>1425</v>
      </c>
      <c r="D40" s="170" t="s">
        <v>266</v>
      </c>
      <c r="E40" s="171">
        <v>1</v>
      </c>
      <c r="F40" s="172"/>
      <c r="G40" s="173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21</v>
      </c>
      <c r="M40" s="157">
        <f>G40*(1+L40/100)</f>
        <v>0</v>
      </c>
      <c r="N40" s="157">
        <v>3.2669999999999998E-2</v>
      </c>
      <c r="O40" s="157">
        <f>ROUND(E40*N40,2)</f>
        <v>0.03</v>
      </c>
      <c r="P40" s="157">
        <v>0</v>
      </c>
      <c r="Q40" s="157">
        <f>ROUND(E40*P40,2)</f>
        <v>0</v>
      </c>
      <c r="R40" s="157"/>
      <c r="S40" s="157" t="s">
        <v>198</v>
      </c>
      <c r="T40" s="157" t="s">
        <v>185</v>
      </c>
      <c r="U40" s="157">
        <v>0.94499999999999995</v>
      </c>
      <c r="V40" s="157">
        <f>ROUND(E40*U40,2)</f>
        <v>0.95</v>
      </c>
      <c r="W40" s="157"/>
      <c r="X40" s="157" t="s">
        <v>186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187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184" t="s">
        <v>1426</v>
      </c>
      <c r="D41" s="159"/>
      <c r="E41" s="160">
        <v>1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189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74">
        <v>20</v>
      </c>
      <c r="B42" s="175" t="s">
        <v>1266</v>
      </c>
      <c r="C42" s="185" t="s">
        <v>1267</v>
      </c>
      <c r="D42" s="176" t="s">
        <v>183</v>
      </c>
      <c r="E42" s="177">
        <v>4</v>
      </c>
      <c r="F42" s="178"/>
      <c r="G42" s="179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7">
        <v>0</v>
      </c>
      <c r="O42" s="157">
        <f>ROUND(E42*N42,2)</f>
        <v>0</v>
      </c>
      <c r="P42" s="157">
        <v>0</v>
      </c>
      <c r="Q42" s="157">
        <f>ROUND(E42*P42,2)</f>
        <v>0</v>
      </c>
      <c r="R42" s="157"/>
      <c r="S42" s="157" t="s">
        <v>198</v>
      </c>
      <c r="T42" s="157" t="s">
        <v>185</v>
      </c>
      <c r="U42" s="157">
        <v>2.5999999999999999E-2</v>
      </c>
      <c r="V42" s="157">
        <f>ROUND(E42*U42,2)</f>
        <v>0.1</v>
      </c>
      <c r="W42" s="157"/>
      <c r="X42" s="157" t="s">
        <v>186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187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4">
        <v>21</v>
      </c>
      <c r="B43" s="175" t="s">
        <v>1268</v>
      </c>
      <c r="C43" s="185" t="s">
        <v>1269</v>
      </c>
      <c r="D43" s="176" t="s">
        <v>266</v>
      </c>
      <c r="E43" s="177">
        <v>4</v>
      </c>
      <c r="F43" s="178"/>
      <c r="G43" s="179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21</v>
      </c>
      <c r="M43" s="157">
        <f>G43*(1+L43/100)</f>
        <v>0</v>
      </c>
      <c r="N43" s="157">
        <v>0</v>
      </c>
      <c r="O43" s="157">
        <f>ROUND(E43*N43,2)</f>
        <v>0</v>
      </c>
      <c r="P43" s="157">
        <v>0</v>
      </c>
      <c r="Q43" s="157">
        <f>ROUND(E43*P43,2)</f>
        <v>0</v>
      </c>
      <c r="R43" s="157"/>
      <c r="S43" s="157" t="s">
        <v>198</v>
      </c>
      <c r="T43" s="157" t="s">
        <v>185</v>
      </c>
      <c r="U43" s="157">
        <v>6.2E-2</v>
      </c>
      <c r="V43" s="157">
        <f>ROUND(E43*U43,2)</f>
        <v>0.25</v>
      </c>
      <c r="W43" s="157"/>
      <c r="X43" s="157" t="s">
        <v>186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187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74">
        <v>22</v>
      </c>
      <c r="B44" s="175" t="s">
        <v>1270</v>
      </c>
      <c r="C44" s="185" t="s">
        <v>1271</v>
      </c>
      <c r="D44" s="176" t="s">
        <v>183</v>
      </c>
      <c r="E44" s="177">
        <v>4</v>
      </c>
      <c r="F44" s="178"/>
      <c r="G44" s="179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21</v>
      </c>
      <c r="M44" s="157">
        <f>G44*(1+L44/100)</f>
        <v>0</v>
      </c>
      <c r="N44" s="157">
        <v>0</v>
      </c>
      <c r="O44" s="157">
        <f>ROUND(E44*N44,2)</f>
        <v>0</v>
      </c>
      <c r="P44" s="157">
        <v>0</v>
      </c>
      <c r="Q44" s="157">
        <f>ROUND(E44*P44,2)</f>
        <v>0</v>
      </c>
      <c r="R44" s="157"/>
      <c r="S44" s="157" t="s">
        <v>198</v>
      </c>
      <c r="T44" s="157" t="s">
        <v>185</v>
      </c>
      <c r="U44" s="157">
        <v>3.1E-2</v>
      </c>
      <c r="V44" s="157">
        <f>ROUND(E44*U44,2)</f>
        <v>0.12</v>
      </c>
      <c r="W44" s="157"/>
      <c r="X44" s="157" t="s">
        <v>186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187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68">
        <v>23</v>
      </c>
      <c r="B45" s="169" t="s">
        <v>1276</v>
      </c>
      <c r="C45" s="183" t="s">
        <v>1277</v>
      </c>
      <c r="D45" s="170" t="s">
        <v>266</v>
      </c>
      <c r="E45" s="171">
        <v>4</v>
      </c>
      <c r="F45" s="172"/>
      <c r="G45" s="173">
        <f>ROUND(E45*F45,2)</f>
        <v>0</v>
      </c>
      <c r="H45" s="158"/>
      <c r="I45" s="157">
        <f>ROUND(E45*H45,2)</f>
        <v>0</v>
      </c>
      <c r="J45" s="158"/>
      <c r="K45" s="157">
        <f>ROUND(E45*J45,2)</f>
        <v>0</v>
      </c>
      <c r="L45" s="157">
        <v>21</v>
      </c>
      <c r="M45" s="157">
        <f>G45*(1+L45/100)</f>
        <v>0</v>
      </c>
      <c r="N45" s="157">
        <v>2.0000000000000002E-5</v>
      </c>
      <c r="O45" s="157">
        <f>ROUND(E45*N45,2)</f>
        <v>0</v>
      </c>
      <c r="P45" s="157">
        <v>0</v>
      </c>
      <c r="Q45" s="157">
        <f>ROUND(E45*P45,2)</f>
        <v>0</v>
      </c>
      <c r="R45" s="157" t="s">
        <v>192</v>
      </c>
      <c r="S45" s="157" t="s">
        <v>198</v>
      </c>
      <c r="T45" s="157" t="s">
        <v>185</v>
      </c>
      <c r="U45" s="157">
        <v>0</v>
      </c>
      <c r="V45" s="157">
        <f>ROUND(E45*U45,2)</f>
        <v>0</v>
      </c>
      <c r="W45" s="157"/>
      <c r="X45" s="157" t="s">
        <v>193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194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>
        <v>24</v>
      </c>
      <c r="B46" s="155" t="s">
        <v>1179</v>
      </c>
      <c r="C46" s="186" t="s">
        <v>1180</v>
      </c>
      <c r="D46" s="156" t="s">
        <v>0</v>
      </c>
      <c r="E46" s="180"/>
      <c r="F46" s="158"/>
      <c r="G46" s="157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7">
        <v>0</v>
      </c>
      <c r="O46" s="157">
        <f>ROUND(E46*N46,2)</f>
        <v>0</v>
      </c>
      <c r="P46" s="157">
        <v>0</v>
      </c>
      <c r="Q46" s="157">
        <f>ROUND(E46*P46,2)</f>
        <v>0</v>
      </c>
      <c r="R46" s="157"/>
      <c r="S46" s="157" t="s">
        <v>198</v>
      </c>
      <c r="T46" s="157" t="s">
        <v>185</v>
      </c>
      <c r="U46" s="157">
        <v>0</v>
      </c>
      <c r="V46" s="157">
        <f>ROUND(E46*U46,2)</f>
        <v>0</v>
      </c>
      <c r="W46" s="157"/>
      <c r="X46" s="157" t="s">
        <v>210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211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x14ac:dyDescent="0.2">
      <c r="A47" s="162" t="s">
        <v>179</v>
      </c>
      <c r="B47" s="163" t="s">
        <v>132</v>
      </c>
      <c r="C47" s="182" t="s">
        <v>133</v>
      </c>
      <c r="D47" s="164"/>
      <c r="E47" s="165"/>
      <c r="F47" s="166"/>
      <c r="G47" s="167">
        <f>SUMIF(AG48:AG52,"&lt;&gt;NOR",G48:G52)</f>
        <v>0</v>
      </c>
      <c r="H47" s="161"/>
      <c r="I47" s="161">
        <f>SUM(I48:I52)</f>
        <v>0</v>
      </c>
      <c r="J47" s="161"/>
      <c r="K47" s="161">
        <f>SUM(K48:K52)</f>
        <v>0</v>
      </c>
      <c r="L47" s="161"/>
      <c r="M47" s="161">
        <f>SUM(M48:M52)</f>
        <v>0</v>
      </c>
      <c r="N47" s="161"/>
      <c r="O47" s="161">
        <f>SUM(O48:O52)</f>
        <v>0</v>
      </c>
      <c r="P47" s="161"/>
      <c r="Q47" s="161">
        <f>SUM(Q48:Q52)</f>
        <v>0.08</v>
      </c>
      <c r="R47" s="161"/>
      <c r="S47" s="161"/>
      <c r="T47" s="161"/>
      <c r="U47" s="161"/>
      <c r="V47" s="161">
        <f>SUM(V48:V52)</f>
        <v>10.199999999999999</v>
      </c>
      <c r="W47" s="161"/>
      <c r="X47" s="161"/>
      <c r="AG47" t="s">
        <v>180</v>
      </c>
    </row>
    <row r="48" spans="1:60" outlineLevel="1" x14ac:dyDescent="0.2">
      <c r="A48" s="168">
        <v>25</v>
      </c>
      <c r="B48" s="169" t="s">
        <v>1393</v>
      </c>
      <c r="C48" s="183" t="s">
        <v>1394</v>
      </c>
      <c r="D48" s="170" t="s">
        <v>232</v>
      </c>
      <c r="E48" s="171">
        <v>15</v>
      </c>
      <c r="F48" s="172"/>
      <c r="G48" s="173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7">
        <v>0</v>
      </c>
      <c r="O48" s="157">
        <f>ROUND(E48*N48,2)</f>
        <v>0</v>
      </c>
      <c r="P48" s="157">
        <v>0</v>
      </c>
      <c r="Q48" s="157">
        <f>ROUND(E48*P48,2)</f>
        <v>0</v>
      </c>
      <c r="R48" s="157"/>
      <c r="S48" s="157" t="s">
        <v>198</v>
      </c>
      <c r="T48" s="157" t="s">
        <v>185</v>
      </c>
      <c r="U48" s="157">
        <v>0.17</v>
      </c>
      <c r="V48" s="157">
        <f>ROUND(E48*U48,2)</f>
        <v>2.5499999999999998</v>
      </c>
      <c r="W48" s="157"/>
      <c r="X48" s="157" t="s">
        <v>186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187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4" t="s">
        <v>1427</v>
      </c>
      <c r="D49" s="159"/>
      <c r="E49" s="160">
        <v>15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189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68">
        <v>26</v>
      </c>
      <c r="B50" s="169" t="s">
        <v>1396</v>
      </c>
      <c r="C50" s="183" t="s">
        <v>1397</v>
      </c>
      <c r="D50" s="170" t="s">
        <v>183</v>
      </c>
      <c r="E50" s="171">
        <v>15</v>
      </c>
      <c r="F50" s="172"/>
      <c r="G50" s="173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21</v>
      </c>
      <c r="M50" s="157">
        <f>G50*(1+L50/100)</f>
        <v>0</v>
      </c>
      <c r="N50" s="157">
        <v>0</v>
      </c>
      <c r="O50" s="157">
        <f>ROUND(E50*N50,2)</f>
        <v>0</v>
      </c>
      <c r="P50" s="157">
        <v>5.0000000000000001E-3</v>
      </c>
      <c r="Q50" s="157">
        <f>ROUND(E50*P50,2)</f>
        <v>0.08</v>
      </c>
      <c r="R50" s="157"/>
      <c r="S50" s="157" t="s">
        <v>198</v>
      </c>
      <c r="T50" s="157" t="s">
        <v>185</v>
      </c>
      <c r="U50" s="157">
        <v>0.51</v>
      </c>
      <c r="V50" s="157">
        <f>ROUND(E50*U50,2)</f>
        <v>7.65</v>
      </c>
      <c r="W50" s="157"/>
      <c r="X50" s="157" t="s">
        <v>186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187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4" t="s">
        <v>1427</v>
      </c>
      <c r="D51" s="159"/>
      <c r="E51" s="160">
        <v>15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189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>
        <v>27</v>
      </c>
      <c r="B52" s="155" t="s">
        <v>1341</v>
      </c>
      <c r="C52" s="186" t="s">
        <v>1342</v>
      </c>
      <c r="D52" s="156" t="s">
        <v>0</v>
      </c>
      <c r="E52" s="180"/>
      <c r="F52" s="158"/>
      <c r="G52" s="157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21</v>
      </c>
      <c r="M52" s="157">
        <f>G52*(1+L52/100)</f>
        <v>0</v>
      </c>
      <c r="N52" s="157">
        <v>0</v>
      </c>
      <c r="O52" s="157">
        <f>ROUND(E52*N52,2)</f>
        <v>0</v>
      </c>
      <c r="P52" s="157">
        <v>0</v>
      </c>
      <c r="Q52" s="157">
        <f>ROUND(E52*P52,2)</f>
        <v>0</v>
      </c>
      <c r="R52" s="157"/>
      <c r="S52" s="157" t="s">
        <v>198</v>
      </c>
      <c r="T52" s="157" t="s">
        <v>185</v>
      </c>
      <c r="U52" s="157">
        <v>0</v>
      </c>
      <c r="V52" s="157">
        <f>ROUND(E52*U52,2)</f>
        <v>0</v>
      </c>
      <c r="W52" s="157"/>
      <c r="X52" s="157" t="s">
        <v>210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211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x14ac:dyDescent="0.2">
      <c r="A53" s="162" t="s">
        <v>179</v>
      </c>
      <c r="B53" s="163" t="s">
        <v>148</v>
      </c>
      <c r="C53" s="182" t="s">
        <v>149</v>
      </c>
      <c r="D53" s="164"/>
      <c r="E53" s="165"/>
      <c r="F53" s="166"/>
      <c r="G53" s="167">
        <f>SUMIF(AG54:AG59,"&lt;&gt;NOR",G54:G59)</f>
        <v>0</v>
      </c>
      <c r="H53" s="161"/>
      <c r="I53" s="161">
        <f>SUM(I54:I59)</f>
        <v>0</v>
      </c>
      <c r="J53" s="161"/>
      <c r="K53" s="161">
        <f>SUM(K54:K59)</f>
        <v>0</v>
      </c>
      <c r="L53" s="161"/>
      <c r="M53" s="161">
        <f>SUM(M54:M59)</f>
        <v>0</v>
      </c>
      <c r="N53" s="161"/>
      <c r="O53" s="161">
        <f>SUM(O54:O59)</f>
        <v>0</v>
      </c>
      <c r="P53" s="161"/>
      <c r="Q53" s="161">
        <f>SUM(Q54:Q59)</f>
        <v>0</v>
      </c>
      <c r="R53" s="161"/>
      <c r="S53" s="161"/>
      <c r="T53" s="161"/>
      <c r="U53" s="161"/>
      <c r="V53" s="161">
        <f>SUM(V54:V59)</f>
        <v>1.25</v>
      </c>
      <c r="W53" s="161"/>
      <c r="X53" s="161"/>
      <c r="AG53" t="s">
        <v>180</v>
      </c>
    </row>
    <row r="54" spans="1:60" outlineLevel="1" x14ac:dyDescent="0.2">
      <c r="A54" s="174">
        <v>28</v>
      </c>
      <c r="B54" s="175" t="s">
        <v>1405</v>
      </c>
      <c r="C54" s="185" t="s">
        <v>641</v>
      </c>
      <c r="D54" s="176" t="s">
        <v>209</v>
      </c>
      <c r="E54" s="177">
        <v>0.76500000000000001</v>
      </c>
      <c r="F54" s="178"/>
      <c r="G54" s="179">
        <f t="shared" ref="G54:G59" si="0">ROUND(E54*F54,2)</f>
        <v>0</v>
      </c>
      <c r="H54" s="158"/>
      <c r="I54" s="157">
        <f t="shared" ref="I54:I59" si="1">ROUND(E54*H54,2)</f>
        <v>0</v>
      </c>
      <c r="J54" s="158"/>
      <c r="K54" s="157">
        <f t="shared" ref="K54:K59" si="2">ROUND(E54*J54,2)</f>
        <v>0</v>
      </c>
      <c r="L54" s="157">
        <v>21</v>
      </c>
      <c r="M54" s="157">
        <f t="shared" ref="M54:M59" si="3">G54*(1+L54/100)</f>
        <v>0</v>
      </c>
      <c r="N54" s="157">
        <v>0</v>
      </c>
      <c r="O54" s="157">
        <f t="shared" ref="O54:O59" si="4">ROUND(E54*N54,2)</f>
        <v>0</v>
      </c>
      <c r="P54" s="157">
        <v>0</v>
      </c>
      <c r="Q54" s="157">
        <f t="shared" ref="Q54:Q59" si="5">ROUND(E54*P54,2)</f>
        <v>0</v>
      </c>
      <c r="R54" s="157"/>
      <c r="S54" s="157" t="s">
        <v>198</v>
      </c>
      <c r="T54" s="157" t="s">
        <v>185</v>
      </c>
      <c r="U54" s="157">
        <v>9.9000000000000005E-2</v>
      </c>
      <c r="V54" s="157">
        <f t="shared" ref="V54:V59" si="6">ROUND(E54*U54,2)</f>
        <v>0.08</v>
      </c>
      <c r="W54" s="157"/>
      <c r="X54" s="157" t="s">
        <v>296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297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outlineLevel="1" x14ac:dyDescent="0.2">
      <c r="A55" s="174">
        <v>29</v>
      </c>
      <c r="B55" s="175" t="s">
        <v>300</v>
      </c>
      <c r="C55" s="185" t="s">
        <v>1205</v>
      </c>
      <c r="D55" s="176" t="s">
        <v>209</v>
      </c>
      <c r="E55" s="177">
        <v>0.76500000000000001</v>
      </c>
      <c r="F55" s="178"/>
      <c r="G55" s="179">
        <f t="shared" si="0"/>
        <v>0</v>
      </c>
      <c r="H55" s="158"/>
      <c r="I55" s="157">
        <f t="shared" si="1"/>
        <v>0</v>
      </c>
      <c r="J55" s="158"/>
      <c r="K55" s="157">
        <f t="shared" si="2"/>
        <v>0</v>
      </c>
      <c r="L55" s="157">
        <v>21</v>
      </c>
      <c r="M55" s="157">
        <f t="shared" si="3"/>
        <v>0</v>
      </c>
      <c r="N55" s="157">
        <v>0</v>
      </c>
      <c r="O55" s="157">
        <f t="shared" si="4"/>
        <v>0</v>
      </c>
      <c r="P55" s="157">
        <v>0</v>
      </c>
      <c r="Q55" s="157">
        <f t="shared" si="5"/>
        <v>0</v>
      </c>
      <c r="R55" s="157"/>
      <c r="S55" s="157" t="s">
        <v>198</v>
      </c>
      <c r="T55" s="157" t="s">
        <v>185</v>
      </c>
      <c r="U55" s="157">
        <v>0.49</v>
      </c>
      <c r="V55" s="157">
        <f t="shared" si="6"/>
        <v>0.37</v>
      </c>
      <c r="W55" s="157"/>
      <c r="X55" s="157" t="s">
        <v>296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297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74">
        <v>30</v>
      </c>
      <c r="B56" s="175" t="s">
        <v>302</v>
      </c>
      <c r="C56" s="185" t="s">
        <v>1406</v>
      </c>
      <c r="D56" s="176" t="s">
        <v>209</v>
      </c>
      <c r="E56" s="177">
        <v>7.65</v>
      </c>
      <c r="F56" s="178"/>
      <c r="G56" s="179">
        <f t="shared" si="0"/>
        <v>0</v>
      </c>
      <c r="H56" s="158"/>
      <c r="I56" s="157">
        <f t="shared" si="1"/>
        <v>0</v>
      </c>
      <c r="J56" s="158"/>
      <c r="K56" s="157">
        <f t="shared" si="2"/>
        <v>0</v>
      </c>
      <c r="L56" s="157">
        <v>21</v>
      </c>
      <c r="M56" s="157">
        <f t="shared" si="3"/>
        <v>0</v>
      </c>
      <c r="N56" s="157">
        <v>0</v>
      </c>
      <c r="O56" s="157">
        <f t="shared" si="4"/>
        <v>0</v>
      </c>
      <c r="P56" s="157">
        <v>0</v>
      </c>
      <c r="Q56" s="157">
        <f t="shared" si="5"/>
        <v>0</v>
      </c>
      <c r="R56" s="157"/>
      <c r="S56" s="157" t="s">
        <v>198</v>
      </c>
      <c r="T56" s="157" t="s">
        <v>185</v>
      </c>
      <c r="U56" s="157">
        <v>0</v>
      </c>
      <c r="V56" s="157">
        <f t="shared" si="6"/>
        <v>0</v>
      </c>
      <c r="W56" s="157"/>
      <c r="X56" s="157" t="s">
        <v>296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297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74">
        <v>31</v>
      </c>
      <c r="B57" s="175" t="s">
        <v>304</v>
      </c>
      <c r="C57" s="185" t="s">
        <v>305</v>
      </c>
      <c r="D57" s="176" t="s">
        <v>209</v>
      </c>
      <c r="E57" s="177">
        <v>0.76500000000000001</v>
      </c>
      <c r="F57" s="178"/>
      <c r="G57" s="179">
        <f t="shared" si="0"/>
        <v>0</v>
      </c>
      <c r="H57" s="158"/>
      <c r="I57" s="157">
        <f t="shared" si="1"/>
        <v>0</v>
      </c>
      <c r="J57" s="158"/>
      <c r="K57" s="157">
        <f t="shared" si="2"/>
        <v>0</v>
      </c>
      <c r="L57" s="157">
        <v>21</v>
      </c>
      <c r="M57" s="157">
        <f t="shared" si="3"/>
        <v>0</v>
      </c>
      <c r="N57" s="157">
        <v>0</v>
      </c>
      <c r="O57" s="157">
        <f t="shared" si="4"/>
        <v>0</v>
      </c>
      <c r="P57" s="157">
        <v>0</v>
      </c>
      <c r="Q57" s="157">
        <f t="shared" si="5"/>
        <v>0</v>
      </c>
      <c r="R57" s="157"/>
      <c r="S57" s="157" t="s">
        <v>198</v>
      </c>
      <c r="T57" s="157" t="s">
        <v>185</v>
      </c>
      <c r="U57" s="157">
        <v>0.94199999999999995</v>
      </c>
      <c r="V57" s="157">
        <f t="shared" si="6"/>
        <v>0.72</v>
      </c>
      <c r="W57" s="157"/>
      <c r="X57" s="157" t="s">
        <v>296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297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74">
        <v>32</v>
      </c>
      <c r="B58" s="175" t="s">
        <v>306</v>
      </c>
      <c r="C58" s="185" t="s">
        <v>307</v>
      </c>
      <c r="D58" s="176" t="s">
        <v>209</v>
      </c>
      <c r="E58" s="177">
        <v>0.76500000000000001</v>
      </c>
      <c r="F58" s="178"/>
      <c r="G58" s="179">
        <f t="shared" si="0"/>
        <v>0</v>
      </c>
      <c r="H58" s="158"/>
      <c r="I58" s="157">
        <f t="shared" si="1"/>
        <v>0</v>
      </c>
      <c r="J58" s="158"/>
      <c r="K58" s="157">
        <f t="shared" si="2"/>
        <v>0</v>
      </c>
      <c r="L58" s="157">
        <v>21</v>
      </c>
      <c r="M58" s="157">
        <f t="shared" si="3"/>
        <v>0</v>
      </c>
      <c r="N58" s="157">
        <v>0</v>
      </c>
      <c r="O58" s="157">
        <f t="shared" si="4"/>
        <v>0</v>
      </c>
      <c r="P58" s="157">
        <v>0</v>
      </c>
      <c r="Q58" s="157">
        <f t="shared" si="5"/>
        <v>0</v>
      </c>
      <c r="R58" s="157"/>
      <c r="S58" s="157" t="s">
        <v>198</v>
      </c>
      <c r="T58" s="157" t="s">
        <v>185</v>
      </c>
      <c r="U58" s="157">
        <v>0.105</v>
      </c>
      <c r="V58" s="157">
        <f t="shared" si="6"/>
        <v>0.08</v>
      </c>
      <c r="W58" s="157"/>
      <c r="X58" s="157" t="s">
        <v>296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297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68">
        <v>33</v>
      </c>
      <c r="B59" s="169" t="s">
        <v>1407</v>
      </c>
      <c r="C59" s="183" t="s">
        <v>1408</v>
      </c>
      <c r="D59" s="170" t="s">
        <v>209</v>
      </c>
      <c r="E59" s="171">
        <v>0.76500000000000001</v>
      </c>
      <c r="F59" s="172"/>
      <c r="G59" s="173">
        <f t="shared" si="0"/>
        <v>0</v>
      </c>
      <c r="H59" s="158"/>
      <c r="I59" s="157">
        <f t="shared" si="1"/>
        <v>0</v>
      </c>
      <c r="J59" s="158"/>
      <c r="K59" s="157">
        <f t="shared" si="2"/>
        <v>0</v>
      </c>
      <c r="L59" s="157">
        <v>21</v>
      </c>
      <c r="M59" s="157">
        <f t="shared" si="3"/>
        <v>0</v>
      </c>
      <c r="N59" s="157">
        <v>0</v>
      </c>
      <c r="O59" s="157">
        <f t="shared" si="4"/>
        <v>0</v>
      </c>
      <c r="P59" s="157">
        <v>0</v>
      </c>
      <c r="Q59" s="157">
        <f t="shared" si="5"/>
        <v>0</v>
      </c>
      <c r="R59" s="157"/>
      <c r="S59" s="157" t="s">
        <v>198</v>
      </c>
      <c r="T59" s="157" t="s">
        <v>185</v>
      </c>
      <c r="U59" s="157">
        <v>0</v>
      </c>
      <c r="V59" s="157">
        <f t="shared" si="6"/>
        <v>0</v>
      </c>
      <c r="W59" s="157"/>
      <c r="X59" s="157" t="s">
        <v>296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297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x14ac:dyDescent="0.2">
      <c r="A60" s="3"/>
      <c r="B60" s="4"/>
      <c r="C60" s="187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AE60">
        <v>15</v>
      </c>
      <c r="AF60">
        <v>21</v>
      </c>
      <c r="AG60" t="s">
        <v>166</v>
      </c>
    </row>
    <row r="61" spans="1:60" x14ac:dyDescent="0.2">
      <c r="A61" s="150"/>
      <c r="B61" s="151" t="s">
        <v>31</v>
      </c>
      <c r="C61" s="188"/>
      <c r="D61" s="152"/>
      <c r="E61" s="153"/>
      <c r="F61" s="153"/>
      <c r="G61" s="181">
        <f>G8+G10+G12+G14+G16+G33+G47+G53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E61">
        <f>SUMIF(L7:L59,AE60,G7:G59)</f>
        <v>0</v>
      </c>
      <c r="AF61">
        <f>SUMIF(L7:L59,AF60,G7:G59)</f>
        <v>0</v>
      </c>
      <c r="AG61" t="s">
        <v>315</v>
      </c>
    </row>
    <row r="62" spans="1:60" x14ac:dyDescent="0.2">
      <c r="A62" s="3"/>
      <c r="B62" s="4"/>
      <c r="C62" s="187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60" x14ac:dyDescent="0.2">
      <c r="A63" s="3"/>
      <c r="B63" s="4"/>
      <c r="C63" s="187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60" x14ac:dyDescent="0.2">
      <c r="A64" s="256" t="s">
        <v>316</v>
      </c>
      <c r="B64" s="256"/>
      <c r="C64" s="257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33" x14ac:dyDescent="0.2">
      <c r="A65" s="258"/>
      <c r="B65" s="259"/>
      <c r="C65" s="260"/>
      <c r="D65" s="259"/>
      <c r="E65" s="259"/>
      <c r="F65" s="259"/>
      <c r="G65" s="261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AG65" t="s">
        <v>317</v>
      </c>
    </row>
    <row r="66" spans="1:33" x14ac:dyDescent="0.2">
      <c r="A66" s="262"/>
      <c r="B66" s="263"/>
      <c r="C66" s="264"/>
      <c r="D66" s="263"/>
      <c r="E66" s="263"/>
      <c r="F66" s="263"/>
      <c r="G66" s="265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A67" s="262"/>
      <c r="B67" s="263"/>
      <c r="C67" s="264"/>
      <c r="D67" s="263"/>
      <c r="E67" s="263"/>
      <c r="F67" s="263"/>
      <c r="G67" s="265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33" x14ac:dyDescent="0.2">
      <c r="A68" s="262"/>
      <c r="B68" s="263"/>
      <c r="C68" s="264"/>
      <c r="D68" s="263"/>
      <c r="E68" s="263"/>
      <c r="F68" s="263"/>
      <c r="G68" s="265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33" x14ac:dyDescent="0.2">
      <c r="A69" s="266"/>
      <c r="B69" s="267"/>
      <c r="C69" s="268"/>
      <c r="D69" s="267"/>
      <c r="E69" s="267"/>
      <c r="F69" s="267"/>
      <c r="G69" s="269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33" x14ac:dyDescent="0.2">
      <c r="A70" s="3"/>
      <c r="B70" s="4"/>
      <c r="C70" s="187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33" x14ac:dyDescent="0.2">
      <c r="C71" s="189"/>
      <c r="D71" s="10"/>
      <c r="AG71" t="s">
        <v>318</v>
      </c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65:G69"/>
    <mergeCell ref="A1:G1"/>
    <mergeCell ref="C2:G2"/>
    <mergeCell ref="C3:G3"/>
    <mergeCell ref="C4:G4"/>
    <mergeCell ref="A64:C64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F606-1441-4E57-B0E8-D236CBF28844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77</v>
      </c>
      <c r="C4" s="253" t="s">
        <v>78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85</v>
      </c>
      <c r="C8" s="182" t="s">
        <v>86</v>
      </c>
      <c r="D8" s="164"/>
      <c r="E8" s="165"/>
      <c r="F8" s="166"/>
      <c r="G8" s="167">
        <f>SUMIF(AG9:AG9,"&lt;&gt;NOR",G9:G9)</f>
        <v>0</v>
      </c>
      <c r="H8" s="161"/>
      <c r="I8" s="161">
        <f>SUM(I9:I9)</f>
        <v>0</v>
      </c>
      <c r="J8" s="161"/>
      <c r="K8" s="161">
        <f>SUM(K9:K9)</f>
        <v>0</v>
      </c>
      <c r="L8" s="161"/>
      <c r="M8" s="161">
        <f>SUM(M9:M9)</f>
        <v>0</v>
      </c>
      <c r="N8" s="161"/>
      <c r="O8" s="161">
        <f>SUM(O9:O9)</f>
        <v>1.54</v>
      </c>
      <c r="P8" s="161"/>
      <c r="Q8" s="161">
        <f>SUM(Q9:Q9)</f>
        <v>0</v>
      </c>
      <c r="R8" s="161"/>
      <c r="S8" s="161"/>
      <c r="T8" s="161"/>
      <c r="U8" s="161"/>
      <c r="V8" s="161">
        <f>SUM(V9:V9)</f>
        <v>7.26</v>
      </c>
      <c r="W8" s="161"/>
      <c r="X8" s="161"/>
      <c r="AG8" t="s">
        <v>180</v>
      </c>
    </row>
    <row r="9" spans="1:60" ht="22.5" outlineLevel="1" x14ac:dyDescent="0.2">
      <c r="A9" s="174">
        <v>1</v>
      </c>
      <c r="B9" s="175" t="s">
        <v>485</v>
      </c>
      <c r="C9" s="185" t="s">
        <v>1428</v>
      </c>
      <c r="D9" s="176" t="s">
        <v>266</v>
      </c>
      <c r="E9" s="177">
        <v>13</v>
      </c>
      <c r="F9" s="178"/>
      <c r="G9" s="179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0.11842</v>
      </c>
      <c r="O9" s="157">
        <f>ROUND(E9*N9,2)</f>
        <v>1.54</v>
      </c>
      <c r="P9" s="157">
        <v>0</v>
      </c>
      <c r="Q9" s="157">
        <f>ROUND(E9*P9,2)</f>
        <v>0</v>
      </c>
      <c r="R9" s="157"/>
      <c r="S9" s="157" t="s">
        <v>198</v>
      </c>
      <c r="T9" s="157" t="s">
        <v>185</v>
      </c>
      <c r="U9" s="157">
        <v>0.55820000000000003</v>
      </c>
      <c r="V9" s="157">
        <f>ROUND(E9*U9,2)</f>
        <v>7.26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62" t="s">
        <v>179</v>
      </c>
      <c r="B10" s="163" t="s">
        <v>89</v>
      </c>
      <c r="C10" s="182" t="s">
        <v>90</v>
      </c>
      <c r="D10" s="164"/>
      <c r="E10" s="165"/>
      <c r="F10" s="166"/>
      <c r="G10" s="167">
        <f>SUMIF(AG11:AG11,"&lt;&gt;NOR",G11:G11)</f>
        <v>0</v>
      </c>
      <c r="H10" s="161"/>
      <c r="I10" s="161">
        <f>SUM(I11:I11)</f>
        <v>0</v>
      </c>
      <c r="J10" s="161"/>
      <c r="K10" s="161">
        <f>SUM(K11:K11)</f>
        <v>0</v>
      </c>
      <c r="L10" s="161"/>
      <c r="M10" s="161">
        <f>SUM(M11:M11)</f>
        <v>0</v>
      </c>
      <c r="N10" s="161"/>
      <c r="O10" s="161">
        <f>SUM(O11:O11)</f>
        <v>0.18</v>
      </c>
      <c r="P10" s="161"/>
      <c r="Q10" s="161">
        <f>SUM(Q11:Q11)</f>
        <v>0</v>
      </c>
      <c r="R10" s="161"/>
      <c r="S10" s="161"/>
      <c r="T10" s="161"/>
      <c r="U10" s="161"/>
      <c r="V10" s="161">
        <f>SUM(V11:V11)</f>
        <v>4.66</v>
      </c>
      <c r="W10" s="161"/>
      <c r="X10" s="161"/>
      <c r="AG10" t="s">
        <v>180</v>
      </c>
    </row>
    <row r="11" spans="1:60" outlineLevel="1" x14ac:dyDescent="0.2">
      <c r="A11" s="174">
        <v>2</v>
      </c>
      <c r="B11" s="175" t="s">
        <v>1346</v>
      </c>
      <c r="C11" s="185" t="s">
        <v>1347</v>
      </c>
      <c r="D11" s="176" t="s">
        <v>266</v>
      </c>
      <c r="E11" s="177">
        <v>13</v>
      </c>
      <c r="F11" s="178"/>
      <c r="G11" s="179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57">
        <v>1.374E-2</v>
      </c>
      <c r="O11" s="157">
        <f>ROUND(E11*N11,2)</f>
        <v>0.18</v>
      </c>
      <c r="P11" s="157">
        <v>0</v>
      </c>
      <c r="Q11" s="157">
        <f>ROUND(E11*P11,2)</f>
        <v>0</v>
      </c>
      <c r="R11" s="157"/>
      <c r="S11" s="157" t="s">
        <v>198</v>
      </c>
      <c r="T11" s="157" t="s">
        <v>185</v>
      </c>
      <c r="U11" s="157">
        <v>0.35813</v>
      </c>
      <c r="V11" s="157">
        <f>ROUND(E11*U11,2)</f>
        <v>4.66</v>
      </c>
      <c r="W11" s="157"/>
      <c r="X11" s="157" t="s">
        <v>186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187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x14ac:dyDescent="0.2">
      <c r="A12" s="162" t="s">
        <v>179</v>
      </c>
      <c r="B12" s="163" t="s">
        <v>101</v>
      </c>
      <c r="C12" s="182" t="s">
        <v>102</v>
      </c>
      <c r="D12" s="164"/>
      <c r="E12" s="165"/>
      <c r="F12" s="166"/>
      <c r="G12" s="167">
        <f>SUMIF(AG13:AG13,"&lt;&gt;NOR",G13:G13)</f>
        <v>0</v>
      </c>
      <c r="H12" s="161"/>
      <c r="I12" s="161">
        <f>SUM(I13:I13)</f>
        <v>0</v>
      </c>
      <c r="J12" s="161"/>
      <c r="K12" s="161">
        <f>SUM(K13:K13)</f>
        <v>0</v>
      </c>
      <c r="L12" s="161"/>
      <c r="M12" s="161">
        <f>SUM(M13:M13)</f>
        <v>0</v>
      </c>
      <c r="N12" s="161"/>
      <c r="O12" s="161">
        <f>SUM(O13:O13)</f>
        <v>0</v>
      </c>
      <c r="P12" s="161"/>
      <c r="Q12" s="161">
        <f>SUM(Q13:Q13)</f>
        <v>0.9</v>
      </c>
      <c r="R12" s="161"/>
      <c r="S12" s="161"/>
      <c r="T12" s="161"/>
      <c r="U12" s="161"/>
      <c r="V12" s="161">
        <f>SUM(V13:V13)</f>
        <v>2.77</v>
      </c>
      <c r="W12" s="161"/>
      <c r="X12" s="161"/>
      <c r="AG12" t="s">
        <v>180</v>
      </c>
    </row>
    <row r="13" spans="1:60" outlineLevel="1" x14ac:dyDescent="0.2">
      <c r="A13" s="174">
        <v>3</v>
      </c>
      <c r="B13" s="175" t="s">
        <v>1429</v>
      </c>
      <c r="C13" s="185" t="s">
        <v>1430</v>
      </c>
      <c r="D13" s="176" t="s">
        <v>266</v>
      </c>
      <c r="E13" s="177">
        <v>13</v>
      </c>
      <c r="F13" s="178"/>
      <c r="G13" s="179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7">
        <v>3.4000000000000002E-4</v>
      </c>
      <c r="O13" s="157">
        <f>ROUND(E13*N13,2)</f>
        <v>0</v>
      </c>
      <c r="P13" s="157">
        <v>6.9000000000000006E-2</v>
      </c>
      <c r="Q13" s="157">
        <f>ROUND(E13*P13,2)</f>
        <v>0.9</v>
      </c>
      <c r="R13" s="157"/>
      <c r="S13" s="157" t="s">
        <v>198</v>
      </c>
      <c r="T13" s="157" t="s">
        <v>185</v>
      </c>
      <c r="U13" s="157">
        <v>0.21299999999999999</v>
      </c>
      <c r="V13" s="157">
        <f>ROUND(E13*U13,2)</f>
        <v>2.77</v>
      </c>
      <c r="W13" s="157"/>
      <c r="X13" s="157" t="s">
        <v>186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187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">
      <c r="A14" s="162" t="s">
        <v>179</v>
      </c>
      <c r="B14" s="163" t="s">
        <v>103</v>
      </c>
      <c r="C14" s="182" t="s">
        <v>104</v>
      </c>
      <c r="D14" s="164"/>
      <c r="E14" s="165"/>
      <c r="F14" s="166"/>
      <c r="G14" s="167">
        <f>SUMIF(AG15:AG15,"&lt;&gt;NOR",G15:G15)</f>
        <v>0</v>
      </c>
      <c r="H14" s="161"/>
      <c r="I14" s="161">
        <f>SUM(I15:I15)</f>
        <v>0</v>
      </c>
      <c r="J14" s="161"/>
      <c r="K14" s="161">
        <f>SUM(K15:K15)</f>
        <v>0</v>
      </c>
      <c r="L14" s="161"/>
      <c r="M14" s="161">
        <f>SUM(M15:M15)</f>
        <v>0</v>
      </c>
      <c r="N14" s="161"/>
      <c r="O14" s="161">
        <f>SUM(O15:O15)</f>
        <v>0</v>
      </c>
      <c r="P14" s="161"/>
      <c r="Q14" s="161">
        <f>SUM(Q15:Q15)</f>
        <v>0</v>
      </c>
      <c r="R14" s="161"/>
      <c r="S14" s="161"/>
      <c r="T14" s="161"/>
      <c r="U14" s="161"/>
      <c r="V14" s="161">
        <f>SUM(V15:V15)</f>
        <v>1.62</v>
      </c>
      <c r="W14" s="161"/>
      <c r="X14" s="161"/>
      <c r="AG14" t="s">
        <v>180</v>
      </c>
    </row>
    <row r="15" spans="1:60" outlineLevel="1" x14ac:dyDescent="0.2">
      <c r="A15" s="174">
        <v>4</v>
      </c>
      <c r="B15" s="175" t="s">
        <v>755</v>
      </c>
      <c r="C15" s="185" t="s">
        <v>756</v>
      </c>
      <c r="D15" s="176" t="s">
        <v>209</v>
      </c>
      <c r="E15" s="177">
        <v>1.7224999999999999</v>
      </c>
      <c r="F15" s="178"/>
      <c r="G15" s="179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7">
        <v>0</v>
      </c>
      <c r="O15" s="157">
        <f>ROUND(E15*N15,2)</f>
        <v>0</v>
      </c>
      <c r="P15" s="157">
        <v>0</v>
      </c>
      <c r="Q15" s="157">
        <f>ROUND(E15*P15,2)</f>
        <v>0</v>
      </c>
      <c r="R15" s="157"/>
      <c r="S15" s="157" t="s">
        <v>198</v>
      </c>
      <c r="T15" s="157" t="s">
        <v>185</v>
      </c>
      <c r="U15" s="157">
        <v>0.9385</v>
      </c>
      <c r="V15" s="157">
        <f>ROUND(E15*U15,2)</f>
        <v>1.62</v>
      </c>
      <c r="W15" s="157"/>
      <c r="X15" s="157" t="s">
        <v>210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211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">
      <c r="A16" s="162" t="s">
        <v>179</v>
      </c>
      <c r="B16" s="163" t="s">
        <v>122</v>
      </c>
      <c r="C16" s="182" t="s">
        <v>123</v>
      </c>
      <c r="D16" s="164"/>
      <c r="E16" s="165"/>
      <c r="F16" s="166"/>
      <c r="G16" s="167">
        <f>SUMIF(AG17:AG40,"&lt;&gt;NOR",G17:G40)</f>
        <v>0</v>
      </c>
      <c r="H16" s="161"/>
      <c r="I16" s="161">
        <f>SUM(I17:I40)</f>
        <v>0</v>
      </c>
      <c r="J16" s="161"/>
      <c r="K16" s="161">
        <f>SUM(K17:K40)</f>
        <v>0</v>
      </c>
      <c r="L16" s="161"/>
      <c r="M16" s="161">
        <f>SUM(M17:M40)</f>
        <v>0</v>
      </c>
      <c r="N16" s="161"/>
      <c r="O16" s="161">
        <f>SUM(O17:O40)</f>
        <v>0.05</v>
      </c>
      <c r="P16" s="161"/>
      <c r="Q16" s="161">
        <f>SUM(Q17:Q40)</f>
        <v>0</v>
      </c>
      <c r="R16" s="161"/>
      <c r="S16" s="161"/>
      <c r="T16" s="161"/>
      <c r="U16" s="161"/>
      <c r="V16" s="161">
        <f>SUM(V17:V40)</f>
        <v>40.1</v>
      </c>
      <c r="W16" s="161"/>
      <c r="X16" s="161"/>
      <c r="AG16" t="s">
        <v>180</v>
      </c>
    </row>
    <row r="17" spans="1:60" ht="22.5" outlineLevel="1" x14ac:dyDescent="0.2">
      <c r="A17" s="168">
        <v>5</v>
      </c>
      <c r="B17" s="169" t="s">
        <v>1213</v>
      </c>
      <c r="C17" s="183" t="s">
        <v>1214</v>
      </c>
      <c r="D17" s="170" t="s">
        <v>232</v>
      </c>
      <c r="E17" s="171">
        <v>60</v>
      </c>
      <c r="F17" s="172"/>
      <c r="G17" s="173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7">
        <v>1.0000000000000001E-5</v>
      </c>
      <c r="O17" s="157">
        <f>ROUND(E17*N17,2)</f>
        <v>0</v>
      </c>
      <c r="P17" s="157">
        <v>0</v>
      </c>
      <c r="Q17" s="157">
        <f>ROUND(E17*P17,2)</f>
        <v>0</v>
      </c>
      <c r="R17" s="157"/>
      <c r="S17" s="157" t="s">
        <v>198</v>
      </c>
      <c r="T17" s="157" t="s">
        <v>185</v>
      </c>
      <c r="U17" s="157">
        <v>0.13500000000000001</v>
      </c>
      <c r="V17" s="157">
        <f>ROUND(E17*U17,2)</f>
        <v>8.1</v>
      </c>
      <c r="W17" s="157"/>
      <c r="X17" s="157" t="s">
        <v>186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187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184" t="s">
        <v>1431</v>
      </c>
      <c r="D18" s="159"/>
      <c r="E18" s="160">
        <v>60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189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68">
        <v>6</v>
      </c>
      <c r="B19" s="169" t="s">
        <v>1213</v>
      </c>
      <c r="C19" s="183" t="s">
        <v>1216</v>
      </c>
      <c r="D19" s="170" t="s">
        <v>232</v>
      </c>
      <c r="E19" s="171">
        <v>69</v>
      </c>
      <c r="F19" s="172"/>
      <c r="G19" s="173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21</v>
      </c>
      <c r="M19" s="157">
        <f>G19*(1+L19/100)</f>
        <v>0</v>
      </c>
      <c r="N19" s="157">
        <v>2.0000000000000002E-5</v>
      </c>
      <c r="O19" s="157">
        <f>ROUND(E19*N19,2)</f>
        <v>0</v>
      </c>
      <c r="P19" s="157">
        <v>0</v>
      </c>
      <c r="Q19" s="157">
        <f>ROUND(E19*P19,2)</f>
        <v>0</v>
      </c>
      <c r="R19" s="157"/>
      <c r="S19" s="157" t="s">
        <v>198</v>
      </c>
      <c r="T19" s="157" t="s">
        <v>185</v>
      </c>
      <c r="U19" s="157">
        <v>0.13500000000000001</v>
      </c>
      <c r="V19" s="157">
        <f>ROUND(E19*U19,2)</f>
        <v>9.32</v>
      </c>
      <c r="W19" s="157"/>
      <c r="X19" s="157" t="s">
        <v>186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187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84" t="s">
        <v>1432</v>
      </c>
      <c r="D20" s="159"/>
      <c r="E20" s="160">
        <v>69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189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68">
        <v>7</v>
      </c>
      <c r="B21" s="169" t="s">
        <v>1225</v>
      </c>
      <c r="C21" s="183" t="s">
        <v>1226</v>
      </c>
      <c r="D21" s="170" t="s">
        <v>232</v>
      </c>
      <c r="E21" s="171">
        <v>60</v>
      </c>
      <c r="F21" s="172"/>
      <c r="G21" s="173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7">
        <v>3.6000000000000002E-4</v>
      </c>
      <c r="O21" s="157">
        <f>ROUND(E21*N21,2)</f>
        <v>0.02</v>
      </c>
      <c r="P21" s="157">
        <v>0</v>
      </c>
      <c r="Q21" s="157">
        <f>ROUND(E21*P21,2)</f>
        <v>0</v>
      </c>
      <c r="R21" s="157"/>
      <c r="S21" s="157" t="s">
        <v>198</v>
      </c>
      <c r="T21" s="157" t="s">
        <v>185</v>
      </c>
      <c r="U21" s="157">
        <v>0.123</v>
      </c>
      <c r="V21" s="157">
        <f>ROUND(E21*U21,2)</f>
        <v>7.38</v>
      </c>
      <c r="W21" s="157"/>
      <c r="X21" s="157" t="s">
        <v>186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187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54"/>
      <c r="B22" s="155"/>
      <c r="C22" s="184" t="s">
        <v>1431</v>
      </c>
      <c r="D22" s="159"/>
      <c r="E22" s="160">
        <v>60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189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68">
        <v>8</v>
      </c>
      <c r="B23" s="169" t="s">
        <v>1413</v>
      </c>
      <c r="C23" s="183" t="s">
        <v>1414</v>
      </c>
      <c r="D23" s="170" t="s">
        <v>232</v>
      </c>
      <c r="E23" s="171">
        <v>69</v>
      </c>
      <c r="F23" s="172"/>
      <c r="G23" s="173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21</v>
      </c>
      <c r="M23" s="157">
        <f>G23*(1+L23/100)</f>
        <v>0</v>
      </c>
      <c r="N23" s="157">
        <v>3.6999999999999999E-4</v>
      </c>
      <c r="O23" s="157">
        <f>ROUND(E23*N23,2)</f>
        <v>0.03</v>
      </c>
      <c r="P23" s="157">
        <v>0</v>
      </c>
      <c r="Q23" s="157">
        <f>ROUND(E23*P23,2)</f>
        <v>0</v>
      </c>
      <c r="R23" s="157"/>
      <c r="S23" s="157" t="s">
        <v>184</v>
      </c>
      <c r="T23" s="157" t="s">
        <v>185</v>
      </c>
      <c r="U23" s="157">
        <v>0.13300000000000001</v>
      </c>
      <c r="V23" s="157">
        <f>ROUND(E23*U23,2)</f>
        <v>9.18</v>
      </c>
      <c r="W23" s="157"/>
      <c r="X23" s="157" t="s">
        <v>186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187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184" t="s">
        <v>1432</v>
      </c>
      <c r="D24" s="159"/>
      <c r="E24" s="160">
        <v>69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189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68">
        <v>9</v>
      </c>
      <c r="B25" s="169" t="s">
        <v>1134</v>
      </c>
      <c r="C25" s="183" t="s">
        <v>1234</v>
      </c>
      <c r="D25" s="170" t="s">
        <v>232</v>
      </c>
      <c r="E25" s="171">
        <v>129</v>
      </c>
      <c r="F25" s="172"/>
      <c r="G25" s="173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21</v>
      </c>
      <c r="M25" s="157">
        <f>G25*(1+L25/100)</f>
        <v>0</v>
      </c>
      <c r="N25" s="157">
        <v>0</v>
      </c>
      <c r="O25" s="157">
        <f>ROUND(E25*N25,2)</f>
        <v>0</v>
      </c>
      <c r="P25" s="157">
        <v>0</v>
      </c>
      <c r="Q25" s="157">
        <f>ROUND(E25*P25,2)</f>
        <v>0</v>
      </c>
      <c r="R25" s="157"/>
      <c r="S25" s="157" t="s">
        <v>198</v>
      </c>
      <c r="T25" s="157" t="s">
        <v>185</v>
      </c>
      <c r="U25" s="157">
        <v>1.7999999999999999E-2</v>
      </c>
      <c r="V25" s="157">
        <f>ROUND(E25*U25,2)</f>
        <v>2.3199999999999998</v>
      </c>
      <c r="W25" s="157"/>
      <c r="X25" s="157" t="s">
        <v>186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187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84" t="s">
        <v>1431</v>
      </c>
      <c r="D26" s="159"/>
      <c r="E26" s="160">
        <v>60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189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/>
      <c r="B27" s="155"/>
      <c r="C27" s="184" t="s">
        <v>1432</v>
      </c>
      <c r="D27" s="159"/>
      <c r="E27" s="160">
        <v>69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189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68">
        <v>10</v>
      </c>
      <c r="B28" s="169" t="s">
        <v>1138</v>
      </c>
      <c r="C28" s="183" t="s">
        <v>1139</v>
      </c>
      <c r="D28" s="170" t="s">
        <v>266</v>
      </c>
      <c r="E28" s="171">
        <v>9</v>
      </c>
      <c r="F28" s="172"/>
      <c r="G28" s="173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21</v>
      </c>
      <c r="M28" s="157">
        <f>G28*(1+L28/100)</f>
        <v>0</v>
      </c>
      <c r="N28" s="157">
        <v>2.5999999999999998E-4</v>
      </c>
      <c r="O28" s="157">
        <f>ROUND(E28*N28,2)</f>
        <v>0</v>
      </c>
      <c r="P28" s="157">
        <v>0</v>
      </c>
      <c r="Q28" s="157">
        <f>ROUND(E28*P28,2)</f>
        <v>0</v>
      </c>
      <c r="R28" s="157"/>
      <c r="S28" s="157" t="s">
        <v>198</v>
      </c>
      <c r="T28" s="157" t="s">
        <v>185</v>
      </c>
      <c r="U28" s="157">
        <v>7.1999999999999995E-2</v>
      </c>
      <c r="V28" s="157">
        <f>ROUND(E28*U28,2)</f>
        <v>0.65</v>
      </c>
      <c r="W28" s="157"/>
      <c r="X28" s="157" t="s">
        <v>186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187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184" t="s">
        <v>1433</v>
      </c>
      <c r="D29" s="159"/>
      <c r="E29" s="160">
        <v>9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189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68">
        <v>11</v>
      </c>
      <c r="B30" s="169" t="s">
        <v>1434</v>
      </c>
      <c r="C30" s="183" t="s">
        <v>1435</v>
      </c>
      <c r="D30" s="170" t="s">
        <v>266</v>
      </c>
      <c r="E30" s="171">
        <v>1</v>
      </c>
      <c r="F30" s="172"/>
      <c r="G30" s="173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7">
        <v>2.0000000000000001E-4</v>
      </c>
      <c r="O30" s="157">
        <f>ROUND(E30*N30,2)</f>
        <v>0</v>
      </c>
      <c r="P30" s="157">
        <v>0</v>
      </c>
      <c r="Q30" s="157">
        <f>ROUND(E30*P30,2)</f>
        <v>0</v>
      </c>
      <c r="R30" s="157"/>
      <c r="S30" s="157" t="s">
        <v>198</v>
      </c>
      <c r="T30" s="157" t="s">
        <v>185</v>
      </c>
      <c r="U30" s="157">
        <v>0.17499999999999999</v>
      </c>
      <c r="V30" s="157">
        <f>ROUND(E30*U30,2)</f>
        <v>0.18</v>
      </c>
      <c r="W30" s="157"/>
      <c r="X30" s="157" t="s">
        <v>186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187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4"/>
      <c r="B31" s="155"/>
      <c r="C31" s="184" t="s">
        <v>1436</v>
      </c>
      <c r="D31" s="159"/>
      <c r="E31" s="160">
        <v>1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189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68">
        <v>12</v>
      </c>
      <c r="B32" s="169" t="s">
        <v>1437</v>
      </c>
      <c r="C32" s="183" t="s">
        <v>1438</v>
      </c>
      <c r="D32" s="170" t="s">
        <v>266</v>
      </c>
      <c r="E32" s="171">
        <v>1</v>
      </c>
      <c r="F32" s="172"/>
      <c r="G32" s="173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7">
        <v>9.0000000000000006E-5</v>
      </c>
      <c r="O32" s="157">
        <f>ROUND(E32*N32,2)</f>
        <v>0</v>
      </c>
      <c r="P32" s="157">
        <v>0</v>
      </c>
      <c r="Q32" s="157">
        <f>ROUND(E32*P32,2)</f>
        <v>0</v>
      </c>
      <c r="R32" s="157"/>
      <c r="S32" s="157" t="s">
        <v>198</v>
      </c>
      <c r="T32" s="157" t="s">
        <v>185</v>
      </c>
      <c r="U32" s="157">
        <v>8.2000000000000003E-2</v>
      </c>
      <c r="V32" s="157">
        <f>ROUND(E32*U32,2)</f>
        <v>0.08</v>
      </c>
      <c r="W32" s="157"/>
      <c r="X32" s="157" t="s">
        <v>186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187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184" t="s">
        <v>1436</v>
      </c>
      <c r="D33" s="159"/>
      <c r="E33" s="160">
        <v>1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189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68">
        <v>13</v>
      </c>
      <c r="B34" s="169" t="s">
        <v>1241</v>
      </c>
      <c r="C34" s="183" t="s">
        <v>1415</v>
      </c>
      <c r="D34" s="170" t="s">
        <v>266</v>
      </c>
      <c r="E34" s="171">
        <v>8</v>
      </c>
      <c r="F34" s="172"/>
      <c r="G34" s="173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21</v>
      </c>
      <c r="M34" s="157">
        <f>G34*(1+L34/100)</f>
        <v>0</v>
      </c>
      <c r="N34" s="157">
        <v>9.0000000000000006E-5</v>
      </c>
      <c r="O34" s="157">
        <f>ROUND(E34*N34,2)</f>
        <v>0</v>
      </c>
      <c r="P34" s="157">
        <v>0</v>
      </c>
      <c r="Q34" s="157">
        <f>ROUND(E34*P34,2)</f>
        <v>0</v>
      </c>
      <c r="R34" s="157"/>
      <c r="S34" s="157" t="s">
        <v>198</v>
      </c>
      <c r="T34" s="157" t="s">
        <v>185</v>
      </c>
      <c r="U34" s="157">
        <v>0.16400000000000001</v>
      </c>
      <c r="V34" s="157">
        <f>ROUND(E34*U34,2)</f>
        <v>1.31</v>
      </c>
      <c r="W34" s="157"/>
      <c r="X34" s="157" t="s">
        <v>186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187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184" t="s">
        <v>1439</v>
      </c>
      <c r="D35" s="159"/>
      <c r="E35" s="160">
        <v>8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189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68">
        <v>14</v>
      </c>
      <c r="B36" s="169" t="s">
        <v>1244</v>
      </c>
      <c r="C36" s="183" t="s">
        <v>1416</v>
      </c>
      <c r="D36" s="170" t="s">
        <v>266</v>
      </c>
      <c r="E36" s="171">
        <v>18</v>
      </c>
      <c r="F36" s="172"/>
      <c r="G36" s="173">
        <f>ROUND(E36*F36,2)</f>
        <v>0</v>
      </c>
      <c r="H36" s="158"/>
      <c r="I36" s="157">
        <f>ROUND(E36*H36,2)</f>
        <v>0</v>
      </c>
      <c r="J36" s="158"/>
      <c r="K36" s="157">
        <f>ROUND(E36*J36,2)</f>
        <v>0</v>
      </c>
      <c r="L36" s="157">
        <v>21</v>
      </c>
      <c r="M36" s="157">
        <f>G36*(1+L36/100)</f>
        <v>0</v>
      </c>
      <c r="N36" s="157">
        <v>1.4999999999999999E-4</v>
      </c>
      <c r="O36" s="157">
        <f>ROUND(E36*N36,2)</f>
        <v>0</v>
      </c>
      <c r="P36" s="157">
        <v>0</v>
      </c>
      <c r="Q36" s="157">
        <f>ROUND(E36*P36,2)</f>
        <v>0</v>
      </c>
      <c r="R36" s="157"/>
      <c r="S36" s="157" t="s">
        <v>198</v>
      </c>
      <c r="T36" s="157" t="s">
        <v>185</v>
      </c>
      <c r="U36" s="157">
        <v>6.5000000000000002E-2</v>
      </c>
      <c r="V36" s="157">
        <f>ROUND(E36*U36,2)</f>
        <v>1.17</v>
      </c>
      <c r="W36" s="157"/>
      <c r="X36" s="157" t="s">
        <v>186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187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84" t="s">
        <v>1217</v>
      </c>
      <c r="D37" s="159"/>
      <c r="E37" s="160">
        <v>18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189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68">
        <v>15</v>
      </c>
      <c r="B38" s="169" t="s">
        <v>1252</v>
      </c>
      <c r="C38" s="183" t="s">
        <v>1253</v>
      </c>
      <c r="D38" s="170" t="s">
        <v>266</v>
      </c>
      <c r="E38" s="171">
        <v>5</v>
      </c>
      <c r="F38" s="172"/>
      <c r="G38" s="173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21</v>
      </c>
      <c r="M38" s="157">
        <f>G38*(1+L38/100)</f>
        <v>0</v>
      </c>
      <c r="N38" s="157">
        <v>4.6999999999999999E-4</v>
      </c>
      <c r="O38" s="157">
        <f>ROUND(E38*N38,2)</f>
        <v>0</v>
      </c>
      <c r="P38" s="157">
        <v>0</v>
      </c>
      <c r="Q38" s="157">
        <f>ROUND(E38*P38,2)</f>
        <v>0</v>
      </c>
      <c r="R38" s="157"/>
      <c r="S38" s="157" t="s">
        <v>198</v>
      </c>
      <c r="T38" s="157" t="s">
        <v>185</v>
      </c>
      <c r="U38" s="157">
        <v>8.2000000000000003E-2</v>
      </c>
      <c r="V38" s="157">
        <f>ROUND(E38*U38,2)</f>
        <v>0.41</v>
      </c>
      <c r="W38" s="157"/>
      <c r="X38" s="157" t="s">
        <v>186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187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184" t="s">
        <v>851</v>
      </c>
      <c r="D39" s="159"/>
      <c r="E39" s="160">
        <v>5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189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>
        <v>16</v>
      </c>
      <c r="B40" s="155" t="s">
        <v>918</v>
      </c>
      <c r="C40" s="186" t="s">
        <v>919</v>
      </c>
      <c r="D40" s="156" t="s">
        <v>0</v>
      </c>
      <c r="E40" s="180"/>
      <c r="F40" s="158"/>
      <c r="G40" s="157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21</v>
      </c>
      <c r="M40" s="157">
        <f>G40*(1+L40/100)</f>
        <v>0</v>
      </c>
      <c r="N40" s="157">
        <v>0</v>
      </c>
      <c r="O40" s="157">
        <f>ROUND(E40*N40,2)</f>
        <v>0</v>
      </c>
      <c r="P40" s="157">
        <v>0</v>
      </c>
      <c r="Q40" s="157">
        <f>ROUND(E40*P40,2)</f>
        <v>0</v>
      </c>
      <c r="R40" s="157"/>
      <c r="S40" s="157" t="s">
        <v>198</v>
      </c>
      <c r="T40" s="157" t="s">
        <v>185</v>
      </c>
      <c r="U40" s="157">
        <v>0</v>
      </c>
      <c r="V40" s="157">
        <f>ROUND(E40*U40,2)</f>
        <v>0</v>
      </c>
      <c r="W40" s="157"/>
      <c r="X40" s="157" t="s">
        <v>210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211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">
      <c r="A41" s="162" t="s">
        <v>179</v>
      </c>
      <c r="B41" s="163" t="s">
        <v>126</v>
      </c>
      <c r="C41" s="182" t="s">
        <v>127</v>
      </c>
      <c r="D41" s="164"/>
      <c r="E41" s="165"/>
      <c r="F41" s="166"/>
      <c r="G41" s="167">
        <f>SUMIF(AG42:AG70,"&lt;&gt;NOR",G42:G70)</f>
        <v>0</v>
      </c>
      <c r="H41" s="161"/>
      <c r="I41" s="161">
        <f>SUM(I42:I70)</f>
        <v>0</v>
      </c>
      <c r="J41" s="161"/>
      <c r="K41" s="161">
        <f>SUM(K42:K70)</f>
        <v>0</v>
      </c>
      <c r="L41" s="161"/>
      <c r="M41" s="161">
        <f>SUM(M42:M70)</f>
        <v>0</v>
      </c>
      <c r="N41" s="161"/>
      <c r="O41" s="161">
        <f>SUM(O42:O70)</f>
        <v>0.80000000000000016</v>
      </c>
      <c r="P41" s="161"/>
      <c r="Q41" s="161">
        <f>SUM(Q42:Q70)</f>
        <v>0</v>
      </c>
      <c r="R41" s="161"/>
      <c r="S41" s="161"/>
      <c r="T41" s="161"/>
      <c r="U41" s="161"/>
      <c r="V41" s="161">
        <f>SUM(V42:V70)</f>
        <v>16.190000000000001</v>
      </c>
      <c r="W41" s="161"/>
      <c r="X41" s="161"/>
      <c r="AG41" t="s">
        <v>180</v>
      </c>
    </row>
    <row r="42" spans="1:60" outlineLevel="1" x14ac:dyDescent="0.2">
      <c r="A42" s="168">
        <v>17</v>
      </c>
      <c r="B42" s="169" t="s">
        <v>1152</v>
      </c>
      <c r="C42" s="183" t="s">
        <v>1153</v>
      </c>
      <c r="D42" s="170" t="s">
        <v>809</v>
      </c>
      <c r="E42" s="171">
        <v>9</v>
      </c>
      <c r="F42" s="172"/>
      <c r="G42" s="173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7">
        <v>2E-3</v>
      </c>
      <c r="O42" s="157">
        <f>ROUND(E42*N42,2)</f>
        <v>0.02</v>
      </c>
      <c r="P42" s="157">
        <v>0</v>
      </c>
      <c r="Q42" s="157">
        <f>ROUND(E42*P42,2)</f>
        <v>0</v>
      </c>
      <c r="R42" s="157"/>
      <c r="S42" s="157" t="s">
        <v>198</v>
      </c>
      <c r="T42" s="157" t="s">
        <v>185</v>
      </c>
      <c r="U42" s="157">
        <v>0.438</v>
      </c>
      <c r="V42" s="157">
        <f>ROUND(E42*U42,2)</f>
        <v>3.94</v>
      </c>
      <c r="W42" s="157"/>
      <c r="X42" s="157" t="s">
        <v>186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187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54"/>
      <c r="B43" s="155"/>
      <c r="C43" s="184" t="s">
        <v>1433</v>
      </c>
      <c r="D43" s="159"/>
      <c r="E43" s="160">
        <v>9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189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68">
        <v>18</v>
      </c>
      <c r="B44" s="169" t="s">
        <v>1255</v>
      </c>
      <c r="C44" s="183" t="s">
        <v>1256</v>
      </c>
      <c r="D44" s="170" t="s">
        <v>266</v>
      </c>
      <c r="E44" s="171">
        <v>9</v>
      </c>
      <c r="F44" s="172"/>
      <c r="G44" s="173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21</v>
      </c>
      <c r="M44" s="157">
        <f>G44*(1+L44/100)</f>
        <v>0</v>
      </c>
      <c r="N44" s="157">
        <v>0</v>
      </c>
      <c r="O44" s="157">
        <f>ROUND(E44*N44,2)</f>
        <v>0</v>
      </c>
      <c r="P44" s="157">
        <v>0</v>
      </c>
      <c r="Q44" s="157">
        <f>ROUND(E44*P44,2)</f>
        <v>0</v>
      </c>
      <c r="R44" s="157"/>
      <c r="S44" s="157" t="s">
        <v>198</v>
      </c>
      <c r="T44" s="157" t="s">
        <v>185</v>
      </c>
      <c r="U44" s="157">
        <v>0.26800000000000002</v>
      </c>
      <c r="V44" s="157">
        <f>ROUND(E44*U44,2)</f>
        <v>2.41</v>
      </c>
      <c r="W44" s="157"/>
      <c r="X44" s="157" t="s">
        <v>186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187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184" t="s">
        <v>1433</v>
      </c>
      <c r="D45" s="159"/>
      <c r="E45" s="160">
        <v>9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189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68">
        <v>19</v>
      </c>
      <c r="B46" s="169" t="s">
        <v>1418</v>
      </c>
      <c r="C46" s="183" t="s">
        <v>1440</v>
      </c>
      <c r="D46" s="170" t="s">
        <v>266</v>
      </c>
      <c r="E46" s="171">
        <v>1</v>
      </c>
      <c r="F46" s="172"/>
      <c r="G46" s="173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7">
        <v>1.491E-2</v>
      </c>
      <c r="O46" s="157">
        <f>ROUND(E46*N46,2)</f>
        <v>0.01</v>
      </c>
      <c r="P46" s="157">
        <v>0</v>
      </c>
      <c r="Q46" s="157">
        <f>ROUND(E46*P46,2)</f>
        <v>0</v>
      </c>
      <c r="R46" s="157"/>
      <c r="S46" s="157" t="s">
        <v>198</v>
      </c>
      <c r="T46" s="157" t="s">
        <v>185</v>
      </c>
      <c r="U46" s="157">
        <v>0.876</v>
      </c>
      <c r="V46" s="157">
        <f>ROUND(E46*U46,2)</f>
        <v>0.88</v>
      </c>
      <c r="W46" s="157"/>
      <c r="X46" s="157" t="s">
        <v>186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187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184" t="s">
        <v>1441</v>
      </c>
      <c r="D47" s="159"/>
      <c r="E47" s="160">
        <v>1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189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68">
        <v>20</v>
      </c>
      <c r="B48" s="169" t="s">
        <v>1442</v>
      </c>
      <c r="C48" s="183" t="s">
        <v>1443</v>
      </c>
      <c r="D48" s="170" t="s">
        <v>266</v>
      </c>
      <c r="E48" s="171">
        <v>2</v>
      </c>
      <c r="F48" s="172"/>
      <c r="G48" s="173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7">
        <v>0.28589999999999999</v>
      </c>
      <c r="O48" s="157">
        <f>ROUND(E48*N48,2)</f>
        <v>0.56999999999999995</v>
      </c>
      <c r="P48" s="157">
        <v>0</v>
      </c>
      <c r="Q48" s="157">
        <f>ROUND(E48*P48,2)</f>
        <v>0</v>
      </c>
      <c r="R48" s="157"/>
      <c r="S48" s="157" t="s">
        <v>198</v>
      </c>
      <c r="T48" s="157" t="s">
        <v>185</v>
      </c>
      <c r="U48" s="157">
        <v>0.99099999999999999</v>
      </c>
      <c r="V48" s="157">
        <f>ROUND(E48*U48,2)</f>
        <v>1.98</v>
      </c>
      <c r="W48" s="157"/>
      <c r="X48" s="157" t="s">
        <v>186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187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4" t="s">
        <v>1444</v>
      </c>
      <c r="D49" s="159"/>
      <c r="E49" s="160">
        <v>2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189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68">
        <v>21</v>
      </c>
      <c r="B50" s="169" t="s">
        <v>1445</v>
      </c>
      <c r="C50" s="183" t="s">
        <v>1446</v>
      </c>
      <c r="D50" s="170" t="s">
        <v>266</v>
      </c>
      <c r="E50" s="171">
        <v>1</v>
      </c>
      <c r="F50" s="172"/>
      <c r="G50" s="173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21</v>
      </c>
      <c r="M50" s="157">
        <f>G50*(1+L50/100)</f>
        <v>0</v>
      </c>
      <c r="N50" s="157">
        <v>2.6239999999999999E-2</v>
      </c>
      <c r="O50" s="157">
        <f>ROUND(E50*N50,2)</f>
        <v>0.03</v>
      </c>
      <c r="P50" s="157">
        <v>0</v>
      </c>
      <c r="Q50" s="157">
        <f>ROUND(E50*P50,2)</f>
        <v>0</v>
      </c>
      <c r="R50" s="157"/>
      <c r="S50" s="157" t="s">
        <v>198</v>
      </c>
      <c r="T50" s="157" t="s">
        <v>185</v>
      </c>
      <c r="U50" s="157">
        <v>0.879</v>
      </c>
      <c r="V50" s="157">
        <f>ROUND(E50*U50,2)</f>
        <v>0.88</v>
      </c>
      <c r="W50" s="157"/>
      <c r="X50" s="157" t="s">
        <v>186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187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4" t="s">
        <v>1447</v>
      </c>
      <c r="D51" s="159"/>
      <c r="E51" s="160">
        <v>1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189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68">
        <v>22</v>
      </c>
      <c r="B52" s="169" t="s">
        <v>1448</v>
      </c>
      <c r="C52" s="183" t="s">
        <v>1449</v>
      </c>
      <c r="D52" s="170" t="s">
        <v>266</v>
      </c>
      <c r="E52" s="171">
        <v>1</v>
      </c>
      <c r="F52" s="172"/>
      <c r="G52" s="173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21</v>
      </c>
      <c r="M52" s="157">
        <f>G52*(1+L52/100)</f>
        <v>0</v>
      </c>
      <c r="N52" s="157">
        <v>3.3550000000000003E-2</v>
      </c>
      <c r="O52" s="157">
        <f>ROUND(E52*N52,2)</f>
        <v>0.03</v>
      </c>
      <c r="P52" s="157">
        <v>0</v>
      </c>
      <c r="Q52" s="157">
        <f>ROUND(E52*P52,2)</f>
        <v>0</v>
      </c>
      <c r="R52" s="157"/>
      <c r="S52" s="157" t="s">
        <v>198</v>
      </c>
      <c r="T52" s="157" t="s">
        <v>185</v>
      </c>
      <c r="U52" s="157">
        <v>0.96099999999999997</v>
      </c>
      <c r="V52" s="157">
        <f>ROUND(E52*U52,2)</f>
        <v>0.96</v>
      </c>
      <c r="W52" s="157"/>
      <c r="X52" s="157" t="s">
        <v>186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187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84" t="s">
        <v>1450</v>
      </c>
      <c r="D53" s="159"/>
      <c r="E53" s="160">
        <v>1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189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68">
        <v>23</v>
      </c>
      <c r="B54" s="169" t="s">
        <v>1451</v>
      </c>
      <c r="C54" s="183" t="s">
        <v>1452</v>
      </c>
      <c r="D54" s="170" t="s">
        <v>266</v>
      </c>
      <c r="E54" s="171">
        <v>1</v>
      </c>
      <c r="F54" s="172"/>
      <c r="G54" s="173">
        <f>ROUND(E54*F54,2)</f>
        <v>0</v>
      </c>
      <c r="H54" s="158"/>
      <c r="I54" s="157">
        <f>ROUND(E54*H54,2)</f>
        <v>0</v>
      </c>
      <c r="J54" s="158"/>
      <c r="K54" s="157">
        <f>ROUND(E54*J54,2)</f>
        <v>0</v>
      </c>
      <c r="L54" s="157">
        <v>21</v>
      </c>
      <c r="M54" s="157">
        <f>G54*(1+L54/100)</f>
        <v>0</v>
      </c>
      <c r="N54" s="157">
        <v>5.1700000000000003E-2</v>
      </c>
      <c r="O54" s="157">
        <f>ROUND(E54*N54,2)</f>
        <v>0.05</v>
      </c>
      <c r="P54" s="157">
        <v>0</v>
      </c>
      <c r="Q54" s="157">
        <f>ROUND(E54*P54,2)</f>
        <v>0</v>
      </c>
      <c r="R54" s="157"/>
      <c r="S54" s="157" t="s">
        <v>198</v>
      </c>
      <c r="T54" s="157" t="s">
        <v>185</v>
      </c>
      <c r="U54" s="157">
        <v>0.999</v>
      </c>
      <c r="V54" s="157">
        <f>ROUND(E54*U54,2)</f>
        <v>1</v>
      </c>
      <c r="W54" s="157"/>
      <c r="X54" s="157" t="s">
        <v>186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187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54"/>
      <c r="B55" s="155"/>
      <c r="C55" s="184" t="s">
        <v>1453</v>
      </c>
      <c r="D55" s="159"/>
      <c r="E55" s="160">
        <v>1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189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68">
        <v>24</v>
      </c>
      <c r="B56" s="169" t="s">
        <v>1421</v>
      </c>
      <c r="C56" s="183" t="s">
        <v>1443</v>
      </c>
      <c r="D56" s="170" t="s">
        <v>266</v>
      </c>
      <c r="E56" s="171">
        <v>1</v>
      </c>
      <c r="F56" s="172"/>
      <c r="G56" s="173">
        <f>ROUND(E56*F56,2)</f>
        <v>0</v>
      </c>
      <c r="H56" s="158"/>
      <c r="I56" s="157">
        <f>ROUND(E56*H56,2)</f>
        <v>0</v>
      </c>
      <c r="J56" s="158"/>
      <c r="K56" s="157">
        <f>ROUND(E56*J56,2)</f>
        <v>0</v>
      </c>
      <c r="L56" s="157">
        <v>21</v>
      </c>
      <c r="M56" s="157">
        <f>G56*(1+L56/100)</f>
        <v>0</v>
      </c>
      <c r="N56" s="157">
        <v>4.8520000000000001E-2</v>
      </c>
      <c r="O56" s="157">
        <f>ROUND(E56*N56,2)</f>
        <v>0.05</v>
      </c>
      <c r="P56" s="157">
        <v>0</v>
      </c>
      <c r="Q56" s="157">
        <f>ROUND(E56*P56,2)</f>
        <v>0</v>
      </c>
      <c r="R56" s="157"/>
      <c r="S56" s="157" t="s">
        <v>198</v>
      </c>
      <c r="T56" s="157" t="s">
        <v>185</v>
      </c>
      <c r="U56" s="157">
        <v>1.127</v>
      </c>
      <c r="V56" s="157">
        <f>ROUND(E56*U56,2)</f>
        <v>1.1299999999999999</v>
      </c>
      <c r="W56" s="157"/>
      <c r="X56" s="157" t="s">
        <v>186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187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184" t="s">
        <v>1454</v>
      </c>
      <c r="D57" s="159"/>
      <c r="E57" s="160">
        <v>1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189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68">
        <v>25</v>
      </c>
      <c r="B58" s="169" t="s">
        <v>1424</v>
      </c>
      <c r="C58" s="183" t="s">
        <v>1455</v>
      </c>
      <c r="D58" s="170" t="s">
        <v>266</v>
      </c>
      <c r="E58" s="171">
        <v>1</v>
      </c>
      <c r="F58" s="172"/>
      <c r="G58" s="173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21</v>
      </c>
      <c r="M58" s="157">
        <f>G58*(1+L58/100)</f>
        <v>0</v>
      </c>
      <c r="N58" s="157">
        <v>3.2669999999999998E-2</v>
      </c>
      <c r="O58" s="157">
        <f>ROUND(E58*N58,2)</f>
        <v>0.03</v>
      </c>
      <c r="P58" s="157">
        <v>0</v>
      </c>
      <c r="Q58" s="157">
        <f>ROUND(E58*P58,2)</f>
        <v>0</v>
      </c>
      <c r="R58" s="157"/>
      <c r="S58" s="157" t="s">
        <v>198</v>
      </c>
      <c r="T58" s="157" t="s">
        <v>185</v>
      </c>
      <c r="U58" s="157">
        <v>0.94499999999999995</v>
      </c>
      <c r="V58" s="157">
        <f>ROUND(E58*U58,2)</f>
        <v>0.95</v>
      </c>
      <c r="W58" s="157"/>
      <c r="X58" s="157" t="s">
        <v>186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187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84" t="s">
        <v>1456</v>
      </c>
      <c r="D59" s="159"/>
      <c r="E59" s="160">
        <v>1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189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68">
        <v>26</v>
      </c>
      <c r="B60" s="169" t="s">
        <v>1169</v>
      </c>
      <c r="C60" s="183" t="s">
        <v>1457</v>
      </c>
      <c r="D60" s="170" t="s">
        <v>266</v>
      </c>
      <c r="E60" s="171">
        <v>1</v>
      </c>
      <c r="F60" s="172"/>
      <c r="G60" s="173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21</v>
      </c>
      <c r="M60" s="157">
        <f>G60*(1+L60/100)</f>
        <v>0</v>
      </c>
      <c r="N60" s="157">
        <v>1.4500000000000001E-2</v>
      </c>
      <c r="O60" s="157">
        <f>ROUND(E60*N60,2)</f>
        <v>0.01</v>
      </c>
      <c r="P60" s="157">
        <v>0</v>
      </c>
      <c r="Q60" s="157">
        <f>ROUND(E60*P60,2)</f>
        <v>0</v>
      </c>
      <c r="R60" s="157"/>
      <c r="S60" s="157" t="s">
        <v>198</v>
      </c>
      <c r="T60" s="157" t="s">
        <v>185</v>
      </c>
      <c r="U60" s="157">
        <v>0.98799999999999999</v>
      </c>
      <c r="V60" s="157">
        <f>ROUND(E60*U60,2)</f>
        <v>0.99</v>
      </c>
      <c r="W60" s="157"/>
      <c r="X60" s="157" t="s">
        <v>186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187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54"/>
      <c r="B61" s="155"/>
      <c r="C61" s="184" t="s">
        <v>1458</v>
      </c>
      <c r="D61" s="159"/>
      <c r="E61" s="160">
        <v>1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189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68">
        <v>27</v>
      </c>
      <c r="B62" s="169" t="s">
        <v>1266</v>
      </c>
      <c r="C62" s="183" t="s">
        <v>1267</v>
      </c>
      <c r="D62" s="170" t="s">
        <v>183</v>
      </c>
      <c r="E62" s="171">
        <v>9</v>
      </c>
      <c r="F62" s="172"/>
      <c r="G62" s="173">
        <f>ROUND(E62*F62,2)</f>
        <v>0</v>
      </c>
      <c r="H62" s="158"/>
      <c r="I62" s="157">
        <f>ROUND(E62*H62,2)</f>
        <v>0</v>
      </c>
      <c r="J62" s="158"/>
      <c r="K62" s="157">
        <f>ROUND(E62*J62,2)</f>
        <v>0</v>
      </c>
      <c r="L62" s="157">
        <v>21</v>
      </c>
      <c r="M62" s="157">
        <f>G62*(1+L62/100)</f>
        <v>0</v>
      </c>
      <c r="N62" s="157">
        <v>0</v>
      </c>
      <c r="O62" s="157">
        <f>ROUND(E62*N62,2)</f>
        <v>0</v>
      </c>
      <c r="P62" s="157">
        <v>0</v>
      </c>
      <c r="Q62" s="157">
        <f>ROUND(E62*P62,2)</f>
        <v>0</v>
      </c>
      <c r="R62" s="157"/>
      <c r="S62" s="157" t="s">
        <v>198</v>
      </c>
      <c r="T62" s="157" t="s">
        <v>185</v>
      </c>
      <c r="U62" s="157">
        <v>2.5999999999999999E-2</v>
      </c>
      <c r="V62" s="157">
        <f>ROUND(E62*U62,2)</f>
        <v>0.23</v>
      </c>
      <c r="W62" s="157"/>
      <c r="X62" s="157" t="s">
        <v>186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187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4" t="s">
        <v>1433</v>
      </c>
      <c r="D63" s="159"/>
      <c r="E63" s="160">
        <v>9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189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68">
        <v>28</v>
      </c>
      <c r="B64" s="169" t="s">
        <v>1268</v>
      </c>
      <c r="C64" s="183" t="s">
        <v>1269</v>
      </c>
      <c r="D64" s="170" t="s">
        <v>266</v>
      </c>
      <c r="E64" s="171">
        <v>9</v>
      </c>
      <c r="F64" s="172"/>
      <c r="G64" s="173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21</v>
      </c>
      <c r="M64" s="157">
        <f>G64*(1+L64/100)</f>
        <v>0</v>
      </c>
      <c r="N64" s="157">
        <v>0</v>
      </c>
      <c r="O64" s="157">
        <f>ROUND(E64*N64,2)</f>
        <v>0</v>
      </c>
      <c r="P64" s="157">
        <v>0</v>
      </c>
      <c r="Q64" s="157">
        <f>ROUND(E64*P64,2)</f>
        <v>0</v>
      </c>
      <c r="R64" s="157"/>
      <c r="S64" s="157" t="s">
        <v>198</v>
      </c>
      <c r="T64" s="157" t="s">
        <v>185</v>
      </c>
      <c r="U64" s="157">
        <v>6.2E-2</v>
      </c>
      <c r="V64" s="157">
        <f>ROUND(E64*U64,2)</f>
        <v>0.56000000000000005</v>
      </c>
      <c r="W64" s="157"/>
      <c r="X64" s="157" t="s">
        <v>186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187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84" t="s">
        <v>1433</v>
      </c>
      <c r="D65" s="159"/>
      <c r="E65" s="160">
        <v>9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189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68">
        <v>29</v>
      </c>
      <c r="B66" s="169" t="s">
        <v>1270</v>
      </c>
      <c r="C66" s="183" t="s">
        <v>1271</v>
      </c>
      <c r="D66" s="170" t="s">
        <v>183</v>
      </c>
      <c r="E66" s="171">
        <v>9</v>
      </c>
      <c r="F66" s="172"/>
      <c r="G66" s="173">
        <f>ROUND(E66*F66,2)</f>
        <v>0</v>
      </c>
      <c r="H66" s="158"/>
      <c r="I66" s="157">
        <f>ROUND(E66*H66,2)</f>
        <v>0</v>
      </c>
      <c r="J66" s="158"/>
      <c r="K66" s="157">
        <f>ROUND(E66*J66,2)</f>
        <v>0</v>
      </c>
      <c r="L66" s="157">
        <v>21</v>
      </c>
      <c r="M66" s="157">
        <f>G66*(1+L66/100)</f>
        <v>0</v>
      </c>
      <c r="N66" s="157">
        <v>0</v>
      </c>
      <c r="O66" s="157">
        <f>ROUND(E66*N66,2)</f>
        <v>0</v>
      </c>
      <c r="P66" s="157">
        <v>0</v>
      </c>
      <c r="Q66" s="157">
        <f>ROUND(E66*P66,2)</f>
        <v>0</v>
      </c>
      <c r="R66" s="157"/>
      <c r="S66" s="157" t="s">
        <v>198</v>
      </c>
      <c r="T66" s="157" t="s">
        <v>185</v>
      </c>
      <c r="U66" s="157">
        <v>3.1E-2</v>
      </c>
      <c r="V66" s="157">
        <f>ROUND(E66*U66,2)</f>
        <v>0.28000000000000003</v>
      </c>
      <c r="W66" s="157"/>
      <c r="X66" s="157" t="s">
        <v>186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187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54"/>
      <c r="B67" s="155"/>
      <c r="C67" s="184" t="s">
        <v>1433</v>
      </c>
      <c r="D67" s="159"/>
      <c r="E67" s="160">
        <v>9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189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68">
        <v>30</v>
      </c>
      <c r="B68" s="169" t="s">
        <v>1276</v>
      </c>
      <c r="C68" s="183" t="s">
        <v>1277</v>
      </c>
      <c r="D68" s="170" t="s">
        <v>266</v>
      </c>
      <c r="E68" s="171">
        <v>9</v>
      </c>
      <c r="F68" s="172"/>
      <c r="G68" s="173">
        <f>ROUND(E68*F68,2)</f>
        <v>0</v>
      </c>
      <c r="H68" s="158"/>
      <c r="I68" s="157">
        <f>ROUND(E68*H68,2)</f>
        <v>0</v>
      </c>
      <c r="J68" s="158"/>
      <c r="K68" s="157">
        <f>ROUND(E68*J68,2)</f>
        <v>0</v>
      </c>
      <c r="L68" s="157">
        <v>21</v>
      </c>
      <c r="M68" s="157">
        <f>G68*(1+L68/100)</f>
        <v>0</v>
      </c>
      <c r="N68" s="157">
        <v>2.0000000000000002E-5</v>
      </c>
      <c r="O68" s="157">
        <f>ROUND(E68*N68,2)</f>
        <v>0</v>
      </c>
      <c r="P68" s="157">
        <v>0</v>
      </c>
      <c r="Q68" s="157">
        <f>ROUND(E68*P68,2)</f>
        <v>0</v>
      </c>
      <c r="R68" s="157" t="s">
        <v>192</v>
      </c>
      <c r="S68" s="157" t="s">
        <v>198</v>
      </c>
      <c r="T68" s="157" t="s">
        <v>185</v>
      </c>
      <c r="U68" s="157">
        <v>0</v>
      </c>
      <c r="V68" s="157">
        <f>ROUND(E68*U68,2)</f>
        <v>0</v>
      </c>
      <c r="W68" s="157"/>
      <c r="X68" s="157" t="s">
        <v>193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194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84" t="s">
        <v>1433</v>
      </c>
      <c r="D69" s="159"/>
      <c r="E69" s="160">
        <v>9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189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>
        <v>31</v>
      </c>
      <c r="B70" s="155" t="s">
        <v>1179</v>
      </c>
      <c r="C70" s="186" t="s">
        <v>1180</v>
      </c>
      <c r="D70" s="156" t="s">
        <v>0</v>
      </c>
      <c r="E70" s="180"/>
      <c r="F70" s="158"/>
      <c r="G70" s="157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21</v>
      </c>
      <c r="M70" s="157">
        <f>G70*(1+L70/100)</f>
        <v>0</v>
      </c>
      <c r="N70" s="157">
        <v>0</v>
      </c>
      <c r="O70" s="157">
        <f>ROUND(E70*N70,2)</f>
        <v>0</v>
      </c>
      <c r="P70" s="157">
        <v>0</v>
      </c>
      <c r="Q70" s="157">
        <f>ROUND(E70*P70,2)</f>
        <v>0</v>
      </c>
      <c r="R70" s="157"/>
      <c r="S70" s="157" t="s">
        <v>198</v>
      </c>
      <c r="T70" s="157" t="s">
        <v>185</v>
      </c>
      <c r="U70" s="157">
        <v>0</v>
      </c>
      <c r="V70" s="157">
        <f>ROUND(E70*U70,2)</f>
        <v>0</v>
      </c>
      <c r="W70" s="157"/>
      <c r="X70" s="157" t="s">
        <v>210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211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x14ac:dyDescent="0.2">
      <c r="A71" s="162" t="s">
        <v>179</v>
      </c>
      <c r="B71" s="163" t="s">
        <v>132</v>
      </c>
      <c r="C71" s="182" t="s">
        <v>133</v>
      </c>
      <c r="D71" s="164"/>
      <c r="E71" s="165"/>
      <c r="F71" s="166"/>
      <c r="G71" s="167">
        <f>SUMIF(AG72:AG76,"&lt;&gt;NOR",G72:G76)</f>
        <v>0</v>
      </c>
      <c r="H71" s="161"/>
      <c r="I71" s="161">
        <f>SUM(I72:I76)</f>
        <v>0</v>
      </c>
      <c r="J71" s="161"/>
      <c r="K71" s="161">
        <f>SUM(K72:K76)</f>
        <v>0</v>
      </c>
      <c r="L71" s="161"/>
      <c r="M71" s="161">
        <f>SUM(M72:M76)</f>
        <v>0</v>
      </c>
      <c r="N71" s="161"/>
      <c r="O71" s="161">
        <f>SUM(O72:O76)</f>
        <v>0</v>
      </c>
      <c r="P71" s="161"/>
      <c r="Q71" s="161">
        <f>SUM(Q72:Q76)</f>
        <v>7.0000000000000007E-2</v>
      </c>
      <c r="R71" s="161"/>
      <c r="S71" s="161"/>
      <c r="T71" s="161"/>
      <c r="U71" s="161"/>
      <c r="V71" s="161">
        <f>SUM(V72:V76)</f>
        <v>9.52</v>
      </c>
      <c r="W71" s="161"/>
      <c r="X71" s="161"/>
      <c r="AG71" t="s">
        <v>180</v>
      </c>
    </row>
    <row r="72" spans="1:60" outlineLevel="1" x14ac:dyDescent="0.2">
      <c r="A72" s="168">
        <v>32</v>
      </c>
      <c r="B72" s="169" t="s">
        <v>1393</v>
      </c>
      <c r="C72" s="183" t="s">
        <v>1394</v>
      </c>
      <c r="D72" s="170" t="s">
        <v>232</v>
      </c>
      <c r="E72" s="171">
        <v>14</v>
      </c>
      <c r="F72" s="172"/>
      <c r="G72" s="173">
        <f>ROUND(E72*F72,2)</f>
        <v>0</v>
      </c>
      <c r="H72" s="158"/>
      <c r="I72" s="157">
        <f>ROUND(E72*H72,2)</f>
        <v>0</v>
      </c>
      <c r="J72" s="158"/>
      <c r="K72" s="157">
        <f>ROUND(E72*J72,2)</f>
        <v>0</v>
      </c>
      <c r="L72" s="157">
        <v>21</v>
      </c>
      <c r="M72" s="157">
        <f>G72*(1+L72/100)</f>
        <v>0</v>
      </c>
      <c r="N72" s="157">
        <v>0</v>
      </c>
      <c r="O72" s="157">
        <f>ROUND(E72*N72,2)</f>
        <v>0</v>
      </c>
      <c r="P72" s="157">
        <v>0</v>
      </c>
      <c r="Q72" s="157">
        <f>ROUND(E72*P72,2)</f>
        <v>0</v>
      </c>
      <c r="R72" s="157"/>
      <c r="S72" s="157" t="s">
        <v>198</v>
      </c>
      <c r="T72" s="157" t="s">
        <v>185</v>
      </c>
      <c r="U72" s="157">
        <v>0.17</v>
      </c>
      <c r="V72" s="157">
        <f>ROUND(E72*U72,2)</f>
        <v>2.38</v>
      </c>
      <c r="W72" s="157"/>
      <c r="X72" s="157" t="s">
        <v>186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187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54"/>
      <c r="B73" s="155"/>
      <c r="C73" s="184" t="s">
        <v>1459</v>
      </c>
      <c r="D73" s="159"/>
      <c r="E73" s="160">
        <v>14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189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68">
        <v>33</v>
      </c>
      <c r="B74" s="169" t="s">
        <v>1396</v>
      </c>
      <c r="C74" s="183" t="s">
        <v>1397</v>
      </c>
      <c r="D74" s="170" t="s">
        <v>183</v>
      </c>
      <c r="E74" s="171">
        <v>14</v>
      </c>
      <c r="F74" s="172"/>
      <c r="G74" s="173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21</v>
      </c>
      <c r="M74" s="157">
        <f>G74*(1+L74/100)</f>
        <v>0</v>
      </c>
      <c r="N74" s="157">
        <v>0</v>
      </c>
      <c r="O74" s="157">
        <f>ROUND(E74*N74,2)</f>
        <v>0</v>
      </c>
      <c r="P74" s="157">
        <v>5.0000000000000001E-3</v>
      </c>
      <c r="Q74" s="157">
        <f>ROUND(E74*P74,2)</f>
        <v>7.0000000000000007E-2</v>
      </c>
      <c r="R74" s="157"/>
      <c r="S74" s="157" t="s">
        <v>198</v>
      </c>
      <c r="T74" s="157" t="s">
        <v>185</v>
      </c>
      <c r="U74" s="157">
        <v>0.51</v>
      </c>
      <c r="V74" s="157">
        <f>ROUND(E74*U74,2)</f>
        <v>7.14</v>
      </c>
      <c r="W74" s="157"/>
      <c r="X74" s="157" t="s">
        <v>186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187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184" t="s">
        <v>1459</v>
      </c>
      <c r="D75" s="159"/>
      <c r="E75" s="160">
        <v>14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189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54">
        <v>34</v>
      </c>
      <c r="B76" s="155" t="s">
        <v>1341</v>
      </c>
      <c r="C76" s="186" t="s">
        <v>1342</v>
      </c>
      <c r="D76" s="156" t="s">
        <v>0</v>
      </c>
      <c r="E76" s="180"/>
      <c r="F76" s="158"/>
      <c r="G76" s="157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21</v>
      </c>
      <c r="M76" s="157">
        <f>G76*(1+L76/100)</f>
        <v>0</v>
      </c>
      <c r="N76" s="157">
        <v>0</v>
      </c>
      <c r="O76" s="157">
        <f>ROUND(E76*N76,2)</f>
        <v>0</v>
      </c>
      <c r="P76" s="157">
        <v>0</v>
      </c>
      <c r="Q76" s="157">
        <f>ROUND(E76*P76,2)</f>
        <v>0</v>
      </c>
      <c r="R76" s="157"/>
      <c r="S76" s="157" t="s">
        <v>198</v>
      </c>
      <c r="T76" s="157" t="s">
        <v>185</v>
      </c>
      <c r="U76" s="157">
        <v>0</v>
      </c>
      <c r="V76" s="157">
        <f>ROUND(E76*U76,2)</f>
        <v>0</v>
      </c>
      <c r="W76" s="157"/>
      <c r="X76" s="157" t="s">
        <v>210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211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x14ac:dyDescent="0.2">
      <c r="A77" s="162" t="s">
        <v>179</v>
      </c>
      <c r="B77" s="163" t="s">
        <v>148</v>
      </c>
      <c r="C77" s="182" t="s">
        <v>149</v>
      </c>
      <c r="D77" s="164"/>
      <c r="E77" s="165"/>
      <c r="F77" s="166"/>
      <c r="G77" s="167">
        <f>SUMIF(AG78:AG83,"&lt;&gt;NOR",G78:G83)</f>
        <v>0</v>
      </c>
      <c r="H77" s="161"/>
      <c r="I77" s="161">
        <f>SUM(I78:I83)</f>
        <v>0</v>
      </c>
      <c r="J77" s="161"/>
      <c r="K77" s="161">
        <f>SUM(K78:K83)</f>
        <v>0</v>
      </c>
      <c r="L77" s="161"/>
      <c r="M77" s="161">
        <f>SUM(M78:M83)</f>
        <v>0</v>
      </c>
      <c r="N77" s="161"/>
      <c r="O77" s="161">
        <f>SUM(O78:O83)</f>
        <v>0</v>
      </c>
      <c r="P77" s="161"/>
      <c r="Q77" s="161">
        <f>SUM(Q78:Q83)</f>
        <v>0</v>
      </c>
      <c r="R77" s="161"/>
      <c r="S77" s="161"/>
      <c r="T77" s="161"/>
      <c r="U77" s="161"/>
      <c r="V77" s="161">
        <f>SUM(V78:V83)</f>
        <v>1.58</v>
      </c>
      <c r="W77" s="161"/>
      <c r="X77" s="161"/>
      <c r="AG77" t="s">
        <v>180</v>
      </c>
    </row>
    <row r="78" spans="1:60" outlineLevel="1" x14ac:dyDescent="0.2">
      <c r="A78" s="174">
        <v>35</v>
      </c>
      <c r="B78" s="175" t="s">
        <v>1405</v>
      </c>
      <c r="C78" s="185" t="s">
        <v>641</v>
      </c>
      <c r="D78" s="176" t="s">
        <v>209</v>
      </c>
      <c r="E78" s="177">
        <v>0.96699999999999997</v>
      </c>
      <c r="F78" s="178"/>
      <c r="G78" s="179">
        <f t="shared" ref="G78:G83" si="0">ROUND(E78*F78,2)</f>
        <v>0</v>
      </c>
      <c r="H78" s="158"/>
      <c r="I78" s="157">
        <f t="shared" ref="I78:I83" si="1">ROUND(E78*H78,2)</f>
        <v>0</v>
      </c>
      <c r="J78" s="158"/>
      <c r="K78" s="157">
        <f t="shared" ref="K78:K83" si="2">ROUND(E78*J78,2)</f>
        <v>0</v>
      </c>
      <c r="L78" s="157">
        <v>21</v>
      </c>
      <c r="M78" s="157">
        <f t="shared" ref="M78:M83" si="3">G78*(1+L78/100)</f>
        <v>0</v>
      </c>
      <c r="N78" s="157">
        <v>0</v>
      </c>
      <c r="O78" s="157">
        <f t="shared" ref="O78:O83" si="4">ROUND(E78*N78,2)</f>
        <v>0</v>
      </c>
      <c r="P78" s="157">
        <v>0</v>
      </c>
      <c r="Q78" s="157">
        <f t="shared" ref="Q78:Q83" si="5">ROUND(E78*P78,2)</f>
        <v>0</v>
      </c>
      <c r="R78" s="157"/>
      <c r="S78" s="157" t="s">
        <v>198</v>
      </c>
      <c r="T78" s="157" t="s">
        <v>185</v>
      </c>
      <c r="U78" s="157">
        <v>9.9000000000000005E-2</v>
      </c>
      <c r="V78" s="157">
        <f t="shared" ref="V78:V83" si="6">ROUND(E78*U78,2)</f>
        <v>0.1</v>
      </c>
      <c r="W78" s="157"/>
      <c r="X78" s="157" t="s">
        <v>296</v>
      </c>
      <c r="Y78" s="147"/>
      <c r="Z78" s="147"/>
      <c r="AA78" s="147"/>
      <c r="AB78" s="147"/>
      <c r="AC78" s="147"/>
      <c r="AD78" s="147"/>
      <c r="AE78" s="147"/>
      <c r="AF78" s="147"/>
      <c r="AG78" s="147" t="s">
        <v>297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1" x14ac:dyDescent="0.2">
      <c r="A79" s="174">
        <v>36</v>
      </c>
      <c r="B79" s="175" t="s">
        <v>300</v>
      </c>
      <c r="C79" s="185" t="s">
        <v>1205</v>
      </c>
      <c r="D79" s="176" t="s">
        <v>209</v>
      </c>
      <c r="E79" s="177">
        <v>0.96699999999999997</v>
      </c>
      <c r="F79" s="178"/>
      <c r="G79" s="179">
        <f t="shared" si="0"/>
        <v>0</v>
      </c>
      <c r="H79" s="158"/>
      <c r="I79" s="157">
        <f t="shared" si="1"/>
        <v>0</v>
      </c>
      <c r="J79" s="158"/>
      <c r="K79" s="157">
        <f t="shared" si="2"/>
        <v>0</v>
      </c>
      <c r="L79" s="157">
        <v>21</v>
      </c>
      <c r="M79" s="157">
        <f t="shared" si="3"/>
        <v>0</v>
      </c>
      <c r="N79" s="157">
        <v>0</v>
      </c>
      <c r="O79" s="157">
        <f t="shared" si="4"/>
        <v>0</v>
      </c>
      <c r="P79" s="157">
        <v>0</v>
      </c>
      <c r="Q79" s="157">
        <f t="shared" si="5"/>
        <v>0</v>
      </c>
      <c r="R79" s="157"/>
      <c r="S79" s="157" t="s">
        <v>198</v>
      </c>
      <c r="T79" s="157" t="s">
        <v>185</v>
      </c>
      <c r="U79" s="157">
        <v>0.49</v>
      </c>
      <c r="V79" s="157">
        <f t="shared" si="6"/>
        <v>0.47</v>
      </c>
      <c r="W79" s="157"/>
      <c r="X79" s="157" t="s">
        <v>296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297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74">
        <v>37</v>
      </c>
      <c r="B80" s="175" t="s">
        <v>302</v>
      </c>
      <c r="C80" s="185" t="s">
        <v>1406</v>
      </c>
      <c r="D80" s="176" t="s">
        <v>209</v>
      </c>
      <c r="E80" s="177">
        <v>9.67</v>
      </c>
      <c r="F80" s="178"/>
      <c r="G80" s="179">
        <f t="shared" si="0"/>
        <v>0</v>
      </c>
      <c r="H80" s="158"/>
      <c r="I80" s="157">
        <f t="shared" si="1"/>
        <v>0</v>
      </c>
      <c r="J80" s="158"/>
      <c r="K80" s="157">
        <f t="shared" si="2"/>
        <v>0</v>
      </c>
      <c r="L80" s="157">
        <v>21</v>
      </c>
      <c r="M80" s="157">
        <f t="shared" si="3"/>
        <v>0</v>
      </c>
      <c r="N80" s="157">
        <v>0</v>
      </c>
      <c r="O80" s="157">
        <f t="shared" si="4"/>
        <v>0</v>
      </c>
      <c r="P80" s="157">
        <v>0</v>
      </c>
      <c r="Q80" s="157">
        <f t="shared" si="5"/>
        <v>0</v>
      </c>
      <c r="R80" s="157"/>
      <c r="S80" s="157" t="s">
        <v>198</v>
      </c>
      <c r="T80" s="157" t="s">
        <v>185</v>
      </c>
      <c r="U80" s="157">
        <v>0</v>
      </c>
      <c r="V80" s="157">
        <f t="shared" si="6"/>
        <v>0</v>
      </c>
      <c r="W80" s="157"/>
      <c r="X80" s="157" t="s">
        <v>296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297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74">
        <v>38</v>
      </c>
      <c r="B81" s="175" t="s">
        <v>304</v>
      </c>
      <c r="C81" s="185" t="s">
        <v>305</v>
      </c>
      <c r="D81" s="176" t="s">
        <v>209</v>
      </c>
      <c r="E81" s="177">
        <v>0.96699999999999997</v>
      </c>
      <c r="F81" s="178"/>
      <c r="G81" s="179">
        <f t="shared" si="0"/>
        <v>0</v>
      </c>
      <c r="H81" s="158"/>
      <c r="I81" s="157">
        <f t="shared" si="1"/>
        <v>0</v>
      </c>
      <c r="J81" s="158"/>
      <c r="K81" s="157">
        <f t="shared" si="2"/>
        <v>0</v>
      </c>
      <c r="L81" s="157">
        <v>21</v>
      </c>
      <c r="M81" s="157">
        <f t="shared" si="3"/>
        <v>0</v>
      </c>
      <c r="N81" s="157">
        <v>0</v>
      </c>
      <c r="O81" s="157">
        <f t="shared" si="4"/>
        <v>0</v>
      </c>
      <c r="P81" s="157">
        <v>0</v>
      </c>
      <c r="Q81" s="157">
        <f t="shared" si="5"/>
        <v>0</v>
      </c>
      <c r="R81" s="157"/>
      <c r="S81" s="157" t="s">
        <v>198</v>
      </c>
      <c r="T81" s="157" t="s">
        <v>185</v>
      </c>
      <c r="U81" s="157">
        <v>0.94199999999999995</v>
      </c>
      <c r="V81" s="157">
        <f t="shared" si="6"/>
        <v>0.91</v>
      </c>
      <c r="W81" s="157"/>
      <c r="X81" s="157" t="s">
        <v>296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297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74">
        <v>39</v>
      </c>
      <c r="B82" s="175" t="s">
        <v>306</v>
      </c>
      <c r="C82" s="185" t="s">
        <v>307</v>
      </c>
      <c r="D82" s="176" t="s">
        <v>209</v>
      </c>
      <c r="E82" s="177">
        <v>0.96699999999999997</v>
      </c>
      <c r="F82" s="178"/>
      <c r="G82" s="179">
        <f t="shared" si="0"/>
        <v>0</v>
      </c>
      <c r="H82" s="158"/>
      <c r="I82" s="157">
        <f t="shared" si="1"/>
        <v>0</v>
      </c>
      <c r="J82" s="158"/>
      <c r="K82" s="157">
        <f t="shared" si="2"/>
        <v>0</v>
      </c>
      <c r="L82" s="157">
        <v>21</v>
      </c>
      <c r="M82" s="157">
        <f t="shared" si="3"/>
        <v>0</v>
      </c>
      <c r="N82" s="157">
        <v>0</v>
      </c>
      <c r="O82" s="157">
        <f t="shared" si="4"/>
        <v>0</v>
      </c>
      <c r="P82" s="157">
        <v>0</v>
      </c>
      <c r="Q82" s="157">
        <f t="shared" si="5"/>
        <v>0</v>
      </c>
      <c r="R82" s="157"/>
      <c r="S82" s="157" t="s">
        <v>198</v>
      </c>
      <c r="T82" s="157" t="s">
        <v>185</v>
      </c>
      <c r="U82" s="157">
        <v>0.105</v>
      </c>
      <c r="V82" s="157">
        <f t="shared" si="6"/>
        <v>0.1</v>
      </c>
      <c r="W82" s="157"/>
      <c r="X82" s="157" t="s">
        <v>296</v>
      </c>
      <c r="Y82" s="147"/>
      <c r="Z82" s="147"/>
      <c r="AA82" s="147"/>
      <c r="AB82" s="147"/>
      <c r="AC82" s="147"/>
      <c r="AD82" s="147"/>
      <c r="AE82" s="147"/>
      <c r="AF82" s="147"/>
      <c r="AG82" s="147" t="s">
        <v>297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68">
        <v>40</v>
      </c>
      <c r="B83" s="169" t="s">
        <v>1407</v>
      </c>
      <c r="C83" s="183" t="s">
        <v>1408</v>
      </c>
      <c r="D83" s="170" t="s">
        <v>209</v>
      </c>
      <c r="E83" s="171">
        <v>0.96699999999999997</v>
      </c>
      <c r="F83" s="172"/>
      <c r="G83" s="173">
        <f t="shared" si="0"/>
        <v>0</v>
      </c>
      <c r="H83" s="158"/>
      <c r="I83" s="157">
        <f t="shared" si="1"/>
        <v>0</v>
      </c>
      <c r="J83" s="158"/>
      <c r="K83" s="157">
        <f t="shared" si="2"/>
        <v>0</v>
      </c>
      <c r="L83" s="157">
        <v>21</v>
      </c>
      <c r="M83" s="157">
        <f t="shared" si="3"/>
        <v>0</v>
      </c>
      <c r="N83" s="157">
        <v>0</v>
      </c>
      <c r="O83" s="157">
        <f t="shared" si="4"/>
        <v>0</v>
      </c>
      <c r="P83" s="157">
        <v>0</v>
      </c>
      <c r="Q83" s="157">
        <f t="shared" si="5"/>
        <v>0</v>
      </c>
      <c r="R83" s="157"/>
      <c r="S83" s="157" t="s">
        <v>198</v>
      </c>
      <c r="T83" s="157" t="s">
        <v>185</v>
      </c>
      <c r="U83" s="157">
        <v>0</v>
      </c>
      <c r="V83" s="157">
        <f t="shared" si="6"/>
        <v>0</v>
      </c>
      <c r="W83" s="157"/>
      <c r="X83" s="157" t="s">
        <v>296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297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x14ac:dyDescent="0.2">
      <c r="A84" s="3"/>
      <c r="B84" s="4"/>
      <c r="C84" s="187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AE84">
        <v>15</v>
      </c>
      <c r="AF84">
        <v>21</v>
      </c>
      <c r="AG84" t="s">
        <v>166</v>
      </c>
    </row>
    <row r="85" spans="1:60" x14ac:dyDescent="0.2">
      <c r="A85" s="150"/>
      <c r="B85" s="151" t="s">
        <v>31</v>
      </c>
      <c r="C85" s="188"/>
      <c r="D85" s="152"/>
      <c r="E85" s="153"/>
      <c r="F85" s="153"/>
      <c r="G85" s="181">
        <f>G8+G10+G12+G14+G16+G41+G71+G77</f>
        <v>0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AE85">
        <f>SUMIF(L7:L83,AE84,G7:G83)</f>
        <v>0</v>
      </c>
      <c r="AF85">
        <f>SUMIF(L7:L83,AF84,G7:G83)</f>
        <v>0</v>
      </c>
      <c r="AG85" t="s">
        <v>315</v>
      </c>
    </row>
    <row r="86" spans="1:60" x14ac:dyDescent="0.2">
      <c r="A86" s="3"/>
      <c r="B86" s="4"/>
      <c r="C86" s="187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60" x14ac:dyDescent="0.2">
      <c r="A87" s="3"/>
      <c r="B87" s="4"/>
      <c r="C87" s="187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60" x14ac:dyDescent="0.2">
      <c r="A88" s="256" t="s">
        <v>316</v>
      </c>
      <c r="B88" s="256"/>
      <c r="C88" s="257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60" x14ac:dyDescent="0.2">
      <c r="A89" s="258"/>
      <c r="B89" s="259"/>
      <c r="C89" s="260"/>
      <c r="D89" s="259"/>
      <c r="E89" s="259"/>
      <c r="F89" s="259"/>
      <c r="G89" s="261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AG89" t="s">
        <v>317</v>
      </c>
    </row>
    <row r="90" spans="1:60" x14ac:dyDescent="0.2">
      <c r="A90" s="262"/>
      <c r="B90" s="263"/>
      <c r="C90" s="264"/>
      <c r="D90" s="263"/>
      <c r="E90" s="263"/>
      <c r="F90" s="263"/>
      <c r="G90" s="265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60" x14ac:dyDescent="0.2">
      <c r="A91" s="262"/>
      <c r="B91" s="263"/>
      <c r="C91" s="264"/>
      <c r="D91" s="263"/>
      <c r="E91" s="263"/>
      <c r="F91" s="263"/>
      <c r="G91" s="265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60" x14ac:dyDescent="0.2">
      <c r="A92" s="262"/>
      <c r="B92" s="263"/>
      <c r="C92" s="264"/>
      <c r="D92" s="263"/>
      <c r="E92" s="263"/>
      <c r="F92" s="263"/>
      <c r="G92" s="265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60" x14ac:dyDescent="0.2">
      <c r="A93" s="266"/>
      <c r="B93" s="267"/>
      <c r="C93" s="268"/>
      <c r="D93" s="267"/>
      <c r="E93" s="267"/>
      <c r="F93" s="267"/>
      <c r="G93" s="269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60" x14ac:dyDescent="0.2">
      <c r="A94" s="3"/>
      <c r="B94" s="4"/>
      <c r="C94" s="187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60" x14ac:dyDescent="0.2">
      <c r="C95" s="189"/>
      <c r="D95" s="10"/>
      <c r="AG95" t="s">
        <v>318</v>
      </c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89:G93"/>
    <mergeCell ref="A1:G1"/>
    <mergeCell ref="C2:G2"/>
    <mergeCell ref="C3:G3"/>
    <mergeCell ref="C4:G4"/>
    <mergeCell ref="A88:C88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D1AFB-D188-4CB5-BB53-2B0708D88929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9" t="s">
        <v>7</v>
      </c>
      <c r="B1" s="249"/>
      <c r="C1" s="249"/>
      <c r="D1" s="249"/>
      <c r="E1" s="249"/>
      <c r="F1" s="249"/>
      <c r="G1" s="249"/>
      <c r="AG1" t="s">
        <v>154</v>
      </c>
    </row>
    <row r="2" spans="1:60" ht="24.95" customHeight="1" x14ac:dyDescent="0.2">
      <c r="A2" s="139" t="s">
        <v>8</v>
      </c>
      <c r="B2" s="49"/>
      <c r="C2" s="250" t="s">
        <v>43</v>
      </c>
      <c r="D2" s="251"/>
      <c r="E2" s="251"/>
      <c r="F2" s="251"/>
      <c r="G2" s="252"/>
      <c r="AG2" t="s">
        <v>155</v>
      </c>
    </row>
    <row r="3" spans="1:60" ht="24.95" customHeight="1" x14ac:dyDescent="0.2">
      <c r="A3" s="139" t="s">
        <v>9</v>
      </c>
      <c r="B3" s="49" t="s">
        <v>53</v>
      </c>
      <c r="C3" s="250" t="s">
        <v>54</v>
      </c>
      <c r="D3" s="251"/>
      <c r="E3" s="251"/>
      <c r="F3" s="251"/>
      <c r="G3" s="252"/>
      <c r="AC3" s="121" t="s">
        <v>155</v>
      </c>
      <c r="AG3" t="s">
        <v>156</v>
      </c>
    </row>
    <row r="4" spans="1:60" ht="24.95" customHeight="1" x14ac:dyDescent="0.2">
      <c r="A4" s="140" t="s">
        <v>10</v>
      </c>
      <c r="B4" s="141" t="s">
        <v>79</v>
      </c>
      <c r="C4" s="253" t="s">
        <v>80</v>
      </c>
      <c r="D4" s="254"/>
      <c r="E4" s="254"/>
      <c r="F4" s="254"/>
      <c r="G4" s="255"/>
      <c r="AG4" t="s">
        <v>157</v>
      </c>
    </row>
    <row r="5" spans="1:60" x14ac:dyDescent="0.2">
      <c r="D5" s="10"/>
    </row>
    <row r="6" spans="1:60" ht="38.25" x14ac:dyDescent="0.2">
      <c r="A6" s="143" t="s">
        <v>158</v>
      </c>
      <c r="B6" s="145" t="s">
        <v>159</v>
      </c>
      <c r="C6" s="145" t="s">
        <v>160</v>
      </c>
      <c r="D6" s="144" t="s">
        <v>161</v>
      </c>
      <c r="E6" s="143" t="s">
        <v>162</v>
      </c>
      <c r="F6" s="142" t="s">
        <v>163</v>
      </c>
      <c r="G6" s="143" t="s">
        <v>31</v>
      </c>
      <c r="H6" s="146" t="s">
        <v>32</v>
      </c>
      <c r="I6" s="146" t="s">
        <v>164</v>
      </c>
      <c r="J6" s="146" t="s">
        <v>33</v>
      </c>
      <c r="K6" s="146" t="s">
        <v>165</v>
      </c>
      <c r="L6" s="146" t="s">
        <v>166</v>
      </c>
      <c r="M6" s="146" t="s">
        <v>167</v>
      </c>
      <c r="N6" s="146" t="s">
        <v>168</v>
      </c>
      <c r="O6" s="146" t="s">
        <v>169</v>
      </c>
      <c r="P6" s="146" t="s">
        <v>170</v>
      </c>
      <c r="Q6" s="146" t="s">
        <v>171</v>
      </c>
      <c r="R6" s="146" t="s">
        <v>172</v>
      </c>
      <c r="S6" s="146" t="s">
        <v>173</v>
      </c>
      <c r="T6" s="146" t="s">
        <v>174</v>
      </c>
      <c r="U6" s="146" t="s">
        <v>175</v>
      </c>
      <c r="V6" s="146" t="s">
        <v>176</v>
      </c>
      <c r="W6" s="146" t="s">
        <v>177</v>
      </c>
      <c r="X6" s="146" t="s">
        <v>178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179</v>
      </c>
      <c r="B8" s="163" t="s">
        <v>85</v>
      </c>
      <c r="C8" s="182" t="s">
        <v>86</v>
      </c>
      <c r="D8" s="164"/>
      <c r="E8" s="165"/>
      <c r="F8" s="166"/>
      <c r="G8" s="167">
        <f>SUMIF(AG9:AG10,"&lt;&gt;NOR",G9:G10)</f>
        <v>0</v>
      </c>
      <c r="H8" s="161"/>
      <c r="I8" s="161">
        <f>SUM(I9:I10)</f>
        <v>0</v>
      </c>
      <c r="J8" s="161"/>
      <c r="K8" s="161">
        <f>SUM(K9:K10)</f>
        <v>0</v>
      </c>
      <c r="L8" s="161"/>
      <c r="M8" s="161">
        <f>SUM(M9:M10)</f>
        <v>0</v>
      </c>
      <c r="N8" s="161"/>
      <c r="O8" s="161">
        <f>SUM(O9:O10)</f>
        <v>0.36</v>
      </c>
      <c r="P8" s="161"/>
      <c r="Q8" s="161">
        <f>SUM(Q9:Q10)</f>
        <v>0</v>
      </c>
      <c r="R8" s="161"/>
      <c r="S8" s="161"/>
      <c r="T8" s="161"/>
      <c r="U8" s="161"/>
      <c r="V8" s="161">
        <f>SUM(V9:V10)</f>
        <v>1.67</v>
      </c>
      <c r="W8" s="161"/>
      <c r="X8" s="161"/>
      <c r="AG8" t="s">
        <v>180</v>
      </c>
    </row>
    <row r="9" spans="1:60" ht="22.5" outlineLevel="1" x14ac:dyDescent="0.2">
      <c r="A9" s="168">
        <v>1</v>
      </c>
      <c r="B9" s="169" t="s">
        <v>485</v>
      </c>
      <c r="C9" s="183" t="s">
        <v>486</v>
      </c>
      <c r="D9" s="170" t="s">
        <v>266</v>
      </c>
      <c r="E9" s="171">
        <v>3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0.11842</v>
      </c>
      <c r="O9" s="157">
        <f>ROUND(E9*N9,2)</f>
        <v>0.36</v>
      </c>
      <c r="P9" s="157">
        <v>0</v>
      </c>
      <c r="Q9" s="157">
        <f>ROUND(E9*P9,2)</f>
        <v>0</v>
      </c>
      <c r="R9" s="157"/>
      <c r="S9" s="157" t="s">
        <v>198</v>
      </c>
      <c r="T9" s="157" t="s">
        <v>185</v>
      </c>
      <c r="U9" s="157">
        <v>0.55820000000000003</v>
      </c>
      <c r="V9" s="157">
        <f>ROUND(E9*U9,2)</f>
        <v>1.67</v>
      </c>
      <c r="W9" s="157"/>
      <c r="X9" s="157" t="s">
        <v>186</v>
      </c>
      <c r="Y9" s="147"/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4" t="s">
        <v>1460</v>
      </c>
      <c r="D10" s="159"/>
      <c r="E10" s="160">
        <v>3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189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x14ac:dyDescent="0.2">
      <c r="A11" s="162" t="s">
        <v>179</v>
      </c>
      <c r="B11" s="163" t="s">
        <v>89</v>
      </c>
      <c r="C11" s="182" t="s">
        <v>90</v>
      </c>
      <c r="D11" s="164"/>
      <c r="E11" s="165"/>
      <c r="F11" s="166"/>
      <c r="G11" s="167">
        <f>SUMIF(AG12:AG17,"&lt;&gt;NOR",G12:G17)</f>
        <v>0</v>
      </c>
      <c r="H11" s="161"/>
      <c r="I11" s="161">
        <f>SUM(I12:I17)</f>
        <v>0</v>
      </c>
      <c r="J11" s="161"/>
      <c r="K11" s="161">
        <f>SUM(K12:K17)</f>
        <v>0</v>
      </c>
      <c r="L11" s="161"/>
      <c r="M11" s="161">
        <f>SUM(M12:M17)</f>
        <v>0</v>
      </c>
      <c r="N11" s="161"/>
      <c r="O11" s="161">
        <f>SUM(O12:O17)</f>
        <v>0.28999999999999998</v>
      </c>
      <c r="P11" s="161"/>
      <c r="Q11" s="161">
        <f>SUM(Q12:Q17)</f>
        <v>0</v>
      </c>
      <c r="R11" s="161"/>
      <c r="S11" s="161"/>
      <c r="T11" s="161"/>
      <c r="U11" s="161"/>
      <c r="V11" s="161">
        <f>SUM(V12:V17)</f>
        <v>3.8</v>
      </c>
      <c r="W11" s="161"/>
      <c r="X11" s="161"/>
      <c r="AG11" t="s">
        <v>180</v>
      </c>
    </row>
    <row r="12" spans="1:60" ht="22.5" outlineLevel="1" x14ac:dyDescent="0.2">
      <c r="A12" s="168">
        <v>2</v>
      </c>
      <c r="B12" s="169" t="s">
        <v>491</v>
      </c>
      <c r="C12" s="183" t="s">
        <v>492</v>
      </c>
      <c r="D12" s="170" t="s">
        <v>266</v>
      </c>
      <c r="E12" s="171">
        <v>3</v>
      </c>
      <c r="F12" s="172"/>
      <c r="G12" s="173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7">
        <v>3.2000000000000002E-3</v>
      </c>
      <c r="O12" s="157">
        <f>ROUND(E12*N12,2)</f>
        <v>0.01</v>
      </c>
      <c r="P12" s="157">
        <v>0</v>
      </c>
      <c r="Q12" s="157">
        <f>ROUND(E12*P12,2)</f>
        <v>0</v>
      </c>
      <c r="R12" s="157"/>
      <c r="S12" s="157" t="s">
        <v>198</v>
      </c>
      <c r="T12" s="157" t="s">
        <v>185</v>
      </c>
      <c r="U12" s="157">
        <v>0.27567000000000003</v>
      </c>
      <c r="V12" s="157">
        <f>ROUND(E12*U12,2)</f>
        <v>0.83</v>
      </c>
      <c r="W12" s="157"/>
      <c r="X12" s="157" t="s">
        <v>186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187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54"/>
      <c r="B13" s="155"/>
      <c r="C13" s="184" t="s">
        <v>1461</v>
      </c>
      <c r="D13" s="159"/>
      <c r="E13" s="160">
        <v>3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189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68">
        <v>3</v>
      </c>
      <c r="B14" s="169" t="s">
        <v>1346</v>
      </c>
      <c r="C14" s="183" t="s">
        <v>1347</v>
      </c>
      <c r="D14" s="170" t="s">
        <v>266</v>
      </c>
      <c r="E14" s="171">
        <v>3</v>
      </c>
      <c r="F14" s="172"/>
      <c r="G14" s="173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7">
        <v>1.374E-2</v>
      </c>
      <c r="O14" s="157">
        <f>ROUND(E14*N14,2)</f>
        <v>0.04</v>
      </c>
      <c r="P14" s="157">
        <v>0</v>
      </c>
      <c r="Q14" s="157">
        <f>ROUND(E14*P14,2)</f>
        <v>0</v>
      </c>
      <c r="R14" s="157"/>
      <c r="S14" s="157" t="s">
        <v>198</v>
      </c>
      <c r="T14" s="157" t="s">
        <v>185</v>
      </c>
      <c r="U14" s="157">
        <v>0.35813</v>
      </c>
      <c r="V14" s="157">
        <f>ROUND(E14*U14,2)</f>
        <v>1.07</v>
      </c>
      <c r="W14" s="157"/>
      <c r="X14" s="157" t="s">
        <v>186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187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84" t="s">
        <v>1460</v>
      </c>
      <c r="D15" s="159"/>
      <c r="E15" s="160">
        <v>3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189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68">
        <v>4</v>
      </c>
      <c r="B16" s="169" t="s">
        <v>1462</v>
      </c>
      <c r="C16" s="183" t="s">
        <v>1463</v>
      </c>
      <c r="D16" s="170" t="s">
        <v>232</v>
      </c>
      <c r="E16" s="171">
        <v>6.5</v>
      </c>
      <c r="F16" s="172"/>
      <c r="G16" s="173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57">
        <v>3.7130000000000003E-2</v>
      </c>
      <c r="O16" s="157">
        <f>ROUND(E16*N16,2)</f>
        <v>0.24</v>
      </c>
      <c r="P16" s="157">
        <v>0</v>
      </c>
      <c r="Q16" s="157">
        <f>ROUND(E16*P16,2)</f>
        <v>0</v>
      </c>
      <c r="R16" s="157"/>
      <c r="S16" s="157" t="s">
        <v>198</v>
      </c>
      <c r="T16" s="157" t="s">
        <v>185</v>
      </c>
      <c r="U16" s="157">
        <v>0.29299999999999998</v>
      </c>
      <c r="V16" s="157">
        <f>ROUND(E16*U16,2)</f>
        <v>1.9</v>
      </c>
      <c r="W16" s="157"/>
      <c r="X16" s="157" t="s">
        <v>186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187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184" t="s">
        <v>1464</v>
      </c>
      <c r="D17" s="159"/>
      <c r="E17" s="160">
        <v>6.5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189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">
      <c r="A18" s="162" t="s">
        <v>179</v>
      </c>
      <c r="B18" s="163" t="s">
        <v>93</v>
      </c>
      <c r="C18" s="182" t="s">
        <v>94</v>
      </c>
      <c r="D18" s="164"/>
      <c r="E18" s="165"/>
      <c r="F18" s="166"/>
      <c r="G18" s="167">
        <f>SUMIF(AG19:AG22,"&lt;&gt;NOR",G19:G22)</f>
        <v>0</v>
      </c>
      <c r="H18" s="161"/>
      <c r="I18" s="161">
        <f>SUM(I19:I22)</f>
        <v>0</v>
      </c>
      <c r="J18" s="161"/>
      <c r="K18" s="161">
        <f>SUM(K19:K22)</f>
        <v>0</v>
      </c>
      <c r="L18" s="161"/>
      <c r="M18" s="161">
        <f>SUM(M19:M22)</f>
        <v>0</v>
      </c>
      <c r="N18" s="161"/>
      <c r="O18" s="161">
        <f>SUM(O19:O22)</f>
        <v>1.22</v>
      </c>
      <c r="P18" s="161"/>
      <c r="Q18" s="161">
        <f>SUM(Q19:Q22)</f>
        <v>0</v>
      </c>
      <c r="R18" s="161"/>
      <c r="S18" s="161"/>
      <c r="T18" s="161"/>
      <c r="U18" s="161"/>
      <c r="V18" s="161">
        <f>SUM(V19:V22)</f>
        <v>1.84</v>
      </c>
      <c r="W18" s="161"/>
      <c r="X18" s="161"/>
      <c r="AG18" t="s">
        <v>180</v>
      </c>
    </row>
    <row r="19" spans="1:60" outlineLevel="1" x14ac:dyDescent="0.2">
      <c r="A19" s="168">
        <v>5</v>
      </c>
      <c r="B19" s="169" t="s">
        <v>1465</v>
      </c>
      <c r="C19" s="183" t="s">
        <v>1466</v>
      </c>
      <c r="D19" s="170" t="s">
        <v>257</v>
      </c>
      <c r="E19" s="171">
        <v>0.14399999999999999</v>
      </c>
      <c r="F19" s="172"/>
      <c r="G19" s="173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21</v>
      </c>
      <c r="M19" s="157">
        <f>G19*(1+L19/100)</f>
        <v>0</v>
      </c>
      <c r="N19" s="157">
        <v>2.5</v>
      </c>
      <c r="O19" s="157">
        <f>ROUND(E19*N19,2)</f>
        <v>0.36</v>
      </c>
      <c r="P19" s="157">
        <v>0</v>
      </c>
      <c r="Q19" s="157">
        <f>ROUND(E19*P19,2)</f>
        <v>0</v>
      </c>
      <c r="R19" s="157"/>
      <c r="S19" s="157" t="s">
        <v>198</v>
      </c>
      <c r="T19" s="157" t="s">
        <v>185</v>
      </c>
      <c r="U19" s="157">
        <v>3.6</v>
      </c>
      <c r="V19" s="157">
        <f>ROUND(E19*U19,2)</f>
        <v>0.52</v>
      </c>
      <c r="W19" s="157"/>
      <c r="X19" s="157" t="s">
        <v>186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187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54"/>
      <c r="B20" s="155"/>
      <c r="C20" s="184" t="s">
        <v>1467</v>
      </c>
      <c r="D20" s="159"/>
      <c r="E20" s="160">
        <v>0.14399999999999999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189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68">
        <v>6</v>
      </c>
      <c r="B21" s="169" t="s">
        <v>1468</v>
      </c>
      <c r="C21" s="183" t="s">
        <v>1469</v>
      </c>
      <c r="D21" s="170" t="s">
        <v>257</v>
      </c>
      <c r="E21" s="171">
        <v>0.72</v>
      </c>
      <c r="F21" s="172"/>
      <c r="G21" s="173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7">
        <v>1.2</v>
      </c>
      <c r="O21" s="157">
        <f>ROUND(E21*N21,2)</f>
        <v>0.86</v>
      </c>
      <c r="P21" s="157">
        <v>0</v>
      </c>
      <c r="Q21" s="157">
        <f>ROUND(E21*P21,2)</f>
        <v>0</v>
      </c>
      <c r="R21" s="157"/>
      <c r="S21" s="157" t="s">
        <v>198</v>
      </c>
      <c r="T21" s="157" t="s">
        <v>185</v>
      </c>
      <c r="U21" s="157">
        <v>1.84</v>
      </c>
      <c r="V21" s="157">
        <f>ROUND(E21*U21,2)</f>
        <v>1.32</v>
      </c>
      <c r="W21" s="157"/>
      <c r="X21" s="157" t="s">
        <v>186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187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54"/>
      <c r="B22" s="155"/>
      <c r="C22" s="184" t="s">
        <v>1470</v>
      </c>
      <c r="D22" s="159"/>
      <c r="E22" s="160">
        <v>0.72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189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">
      <c r="A23" s="162" t="s">
        <v>179</v>
      </c>
      <c r="B23" s="163" t="s">
        <v>99</v>
      </c>
      <c r="C23" s="182" t="s">
        <v>100</v>
      </c>
      <c r="D23" s="164"/>
      <c r="E23" s="165"/>
      <c r="F23" s="166"/>
      <c r="G23" s="167">
        <f>SUMIF(AG24:AG37,"&lt;&gt;NOR",G24:G37)</f>
        <v>0</v>
      </c>
      <c r="H23" s="161"/>
      <c r="I23" s="161">
        <f>SUM(I24:I37)</f>
        <v>0</v>
      </c>
      <c r="J23" s="161"/>
      <c r="K23" s="161">
        <f>SUM(K24:K37)</f>
        <v>0</v>
      </c>
      <c r="L23" s="161"/>
      <c r="M23" s="161">
        <f>SUM(M24:M37)</f>
        <v>0</v>
      </c>
      <c r="N23" s="161"/>
      <c r="O23" s="161">
        <f>SUM(O24:O37)</f>
        <v>0</v>
      </c>
      <c r="P23" s="161"/>
      <c r="Q23" s="161">
        <f>SUM(Q24:Q37)</f>
        <v>1.81</v>
      </c>
      <c r="R23" s="161"/>
      <c r="S23" s="161"/>
      <c r="T23" s="161"/>
      <c r="U23" s="161"/>
      <c r="V23" s="161">
        <f>SUM(V24:V37)</f>
        <v>9.23</v>
      </c>
      <c r="W23" s="161"/>
      <c r="X23" s="161"/>
      <c r="AG23" t="s">
        <v>180</v>
      </c>
    </row>
    <row r="24" spans="1:60" outlineLevel="1" x14ac:dyDescent="0.2">
      <c r="A24" s="168">
        <v>7</v>
      </c>
      <c r="B24" s="169" t="s">
        <v>1063</v>
      </c>
      <c r="C24" s="183" t="s">
        <v>1064</v>
      </c>
      <c r="D24" s="170" t="s">
        <v>232</v>
      </c>
      <c r="E24" s="171">
        <v>7</v>
      </c>
      <c r="F24" s="172"/>
      <c r="G24" s="173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57">
        <v>0</v>
      </c>
      <c r="O24" s="157">
        <f>ROUND(E24*N24,2)</f>
        <v>0</v>
      </c>
      <c r="P24" s="157">
        <v>0</v>
      </c>
      <c r="Q24" s="157">
        <f>ROUND(E24*P24,2)</f>
        <v>0</v>
      </c>
      <c r="R24" s="157"/>
      <c r="S24" s="157" t="s">
        <v>198</v>
      </c>
      <c r="T24" s="157" t="s">
        <v>185</v>
      </c>
      <c r="U24" s="157">
        <v>4.1200000000000001E-2</v>
      </c>
      <c r="V24" s="157">
        <f>ROUND(E24*U24,2)</f>
        <v>0.28999999999999998</v>
      </c>
      <c r="W24" s="157"/>
      <c r="X24" s="157" t="s">
        <v>186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187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184" t="s">
        <v>1471</v>
      </c>
      <c r="D25" s="159"/>
      <c r="E25" s="160">
        <v>7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189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outlineLevel="1" x14ac:dyDescent="0.2">
      <c r="A26" s="168">
        <v>8</v>
      </c>
      <c r="B26" s="169" t="s">
        <v>1067</v>
      </c>
      <c r="C26" s="183" t="s">
        <v>1068</v>
      </c>
      <c r="D26" s="170" t="s">
        <v>257</v>
      </c>
      <c r="E26" s="171">
        <v>0.14399999999999999</v>
      </c>
      <c r="F26" s="172"/>
      <c r="G26" s="173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21</v>
      </c>
      <c r="M26" s="157">
        <f>G26*(1+L26/100)</f>
        <v>0</v>
      </c>
      <c r="N26" s="157">
        <v>0</v>
      </c>
      <c r="O26" s="157">
        <f>ROUND(E26*N26,2)</f>
        <v>0</v>
      </c>
      <c r="P26" s="157">
        <v>2.2000000000000002</v>
      </c>
      <c r="Q26" s="157">
        <f>ROUND(E26*P26,2)</f>
        <v>0.32</v>
      </c>
      <c r="R26" s="157"/>
      <c r="S26" s="157" t="s">
        <v>198</v>
      </c>
      <c r="T26" s="157" t="s">
        <v>185</v>
      </c>
      <c r="U26" s="157">
        <v>5.0750000000000002</v>
      </c>
      <c r="V26" s="157">
        <f>ROUND(E26*U26,2)</f>
        <v>0.73</v>
      </c>
      <c r="W26" s="157"/>
      <c r="X26" s="157" t="s">
        <v>186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187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2.5" outlineLevel="1" x14ac:dyDescent="0.2">
      <c r="A27" s="154"/>
      <c r="B27" s="155"/>
      <c r="C27" s="184" t="s">
        <v>1467</v>
      </c>
      <c r="D27" s="159"/>
      <c r="E27" s="160">
        <v>0.14399999999999999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189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68">
        <v>9</v>
      </c>
      <c r="B28" s="169" t="s">
        <v>1078</v>
      </c>
      <c r="C28" s="183" t="s">
        <v>1079</v>
      </c>
      <c r="D28" s="170" t="s">
        <v>257</v>
      </c>
      <c r="E28" s="171">
        <v>0.14399999999999999</v>
      </c>
      <c r="F28" s="172"/>
      <c r="G28" s="173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21</v>
      </c>
      <c r="M28" s="157">
        <f>G28*(1+L28/100)</f>
        <v>0</v>
      </c>
      <c r="N28" s="157">
        <v>0</v>
      </c>
      <c r="O28" s="157">
        <f>ROUND(E28*N28,2)</f>
        <v>0</v>
      </c>
      <c r="P28" s="157">
        <v>0</v>
      </c>
      <c r="Q28" s="157">
        <f>ROUND(E28*P28,2)</f>
        <v>0</v>
      </c>
      <c r="R28" s="157"/>
      <c r="S28" s="157" t="s">
        <v>198</v>
      </c>
      <c r="T28" s="157" t="s">
        <v>185</v>
      </c>
      <c r="U28" s="157">
        <v>4.8280000000000003</v>
      </c>
      <c r="V28" s="157">
        <f>ROUND(E28*U28,2)</f>
        <v>0.7</v>
      </c>
      <c r="W28" s="157"/>
      <c r="X28" s="157" t="s">
        <v>186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187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2.5" outlineLevel="1" x14ac:dyDescent="0.2">
      <c r="A29" s="154"/>
      <c r="B29" s="155"/>
      <c r="C29" s="184" t="s">
        <v>1467</v>
      </c>
      <c r="D29" s="159"/>
      <c r="E29" s="160">
        <v>0.14399999999999999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189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68">
        <v>10</v>
      </c>
      <c r="B30" s="169" t="s">
        <v>1081</v>
      </c>
      <c r="C30" s="183" t="s">
        <v>1082</v>
      </c>
      <c r="D30" s="170" t="s">
        <v>183</v>
      </c>
      <c r="E30" s="171">
        <v>4</v>
      </c>
      <c r="F30" s="172"/>
      <c r="G30" s="173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7">
        <v>0</v>
      </c>
      <c r="O30" s="157">
        <f>ROUND(E30*N30,2)</f>
        <v>0</v>
      </c>
      <c r="P30" s="157">
        <v>0.02</v>
      </c>
      <c r="Q30" s="157">
        <f>ROUND(E30*P30,2)</f>
        <v>0.08</v>
      </c>
      <c r="R30" s="157"/>
      <c r="S30" s="157" t="s">
        <v>198</v>
      </c>
      <c r="T30" s="157" t="s">
        <v>185</v>
      </c>
      <c r="U30" s="157">
        <v>7.8E-2</v>
      </c>
      <c r="V30" s="157">
        <f>ROUND(E30*U30,2)</f>
        <v>0.31</v>
      </c>
      <c r="W30" s="157"/>
      <c r="X30" s="157" t="s">
        <v>186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187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4"/>
      <c r="B31" s="155"/>
      <c r="C31" s="184" t="s">
        <v>1472</v>
      </c>
      <c r="D31" s="159"/>
      <c r="E31" s="160">
        <v>4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189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22.5" outlineLevel="1" x14ac:dyDescent="0.2">
      <c r="A32" s="168">
        <v>11</v>
      </c>
      <c r="B32" s="169" t="s">
        <v>1084</v>
      </c>
      <c r="C32" s="183" t="s">
        <v>1085</v>
      </c>
      <c r="D32" s="170" t="s">
        <v>257</v>
      </c>
      <c r="E32" s="171">
        <v>0.72</v>
      </c>
      <c r="F32" s="172"/>
      <c r="G32" s="173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7">
        <v>0</v>
      </c>
      <c r="O32" s="157">
        <f>ROUND(E32*N32,2)</f>
        <v>0</v>
      </c>
      <c r="P32" s="157">
        <v>1.4</v>
      </c>
      <c r="Q32" s="157">
        <f>ROUND(E32*P32,2)</f>
        <v>1.01</v>
      </c>
      <c r="R32" s="157"/>
      <c r="S32" s="157" t="s">
        <v>198</v>
      </c>
      <c r="T32" s="157" t="s">
        <v>185</v>
      </c>
      <c r="U32" s="157">
        <v>1.151</v>
      </c>
      <c r="V32" s="157">
        <f>ROUND(E32*U32,2)</f>
        <v>0.83</v>
      </c>
      <c r="W32" s="157"/>
      <c r="X32" s="157" t="s">
        <v>186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187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184" t="s">
        <v>1470</v>
      </c>
      <c r="D33" s="159"/>
      <c r="E33" s="160">
        <v>0.72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189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68">
        <v>12</v>
      </c>
      <c r="B34" s="169" t="s">
        <v>1097</v>
      </c>
      <c r="C34" s="183" t="s">
        <v>1098</v>
      </c>
      <c r="D34" s="170" t="s">
        <v>266</v>
      </c>
      <c r="E34" s="171">
        <v>3</v>
      </c>
      <c r="F34" s="172"/>
      <c r="G34" s="173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21</v>
      </c>
      <c r="M34" s="157">
        <f>G34*(1+L34/100)</f>
        <v>0</v>
      </c>
      <c r="N34" s="157">
        <v>4.8999999999999998E-4</v>
      </c>
      <c r="O34" s="157">
        <f>ROUND(E34*N34,2)</f>
        <v>0</v>
      </c>
      <c r="P34" s="157">
        <v>1.4999999999999999E-2</v>
      </c>
      <c r="Q34" s="157">
        <f>ROUND(E34*P34,2)</f>
        <v>0.05</v>
      </c>
      <c r="R34" s="157"/>
      <c r="S34" s="157" t="s">
        <v>198</v>
      </c>
      <c r="T34" s="157" t="s">
        <v>185</v>
      </c>
      <c r="U34" s="157">
        <v>0.54200000000000004</v>
      </c>
      <c r="V34" s="157">
        <f>ROUND(E34*U34,2)</f>
        <v>1.63</v>
      </c>
      <c r="W34" s="157"/>
      <c r="X34" s="157" t="s">
        <v>186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187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184" t="s">
        <v>1461</v>
      </c>
      <c r="D35" s="159"/>
      <c r="E35" s="160">
        <v>3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189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68">
        <v>13</v>
      </c>
      <c r="B36" s="169" t="s">
        <v>527</v>
      </c>
      <c r="C36" s="183" t="s">
        <v>528</v>
      </c>
      <c r="D36" s="170" t="s">
        <v>232</v>
      </c>
      <c r="E36" s="171">
        <v>6.5</v>
      </c>
      <c r="F36" s="172"/>
      <c r="G36" s="173">
        <f>ROUND(E36*F36,2)</f>
        <v>0</v>
      </c>
      <c r="H36" s="158"/>
      <c r="I36" s="157">
        <f>ROUND(E36*H36,2)</f>
        <v>0</v>
      </c>
      <c r="J36" s="158"/>
      <c r="K36" s="157">
        <f>ROUND(E36*J36,2)</f>
        <v>0</v>
      </c>
      <c r="L36" s="157">
        <v>21</v>
      </c>
      <c r="M36" s="157">
        <f>G36*(1+L36/100)</f>
        <v>0</v>
      </c>
      <c r="N36" s="157">
        <v>4.8999999999999998E-4</v>
      </c>
      <c r="O36" s="157">
        <f>ROUND(E36*N36,2)</f>
        <v>0</v>
      </c>
      <c r="P36" s="157">
        <v>5.3999999999999999E-2</v>
      </c>
      <c r="Q36" s="157">
        <f>ROUND(E36*P36,2)</f>
        <v>0.35</v>
      </c>
      <c r="R36" s="157"/>
      <c r="S36" s="157" t="s">
        <v>198</v>
      </c>
      <c r="T36" s="157" t="s">
        <v>185</v>
      </c>
      <c r="U36" s="157">
        <v>0.72899999999999998</v>
      </c>
      <c r="V36" s="157">
        <f>ROUND(E36*U36,2)</f>
        <v>4.74</v>
      </c>
      <c r="W36" s="157"/>
      <c r="X36" s="157" t="s">
        <v>186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187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84" t="s">
        <v>1464</v>
      </c>
      <c r="D37" s="159"/>
      <c r="E37" s="160">
        <v>6.5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189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x14ac:dyDescent="0.2">
      <c r="A38" s="162" t="s">
        <v>179</v>
      </c>
      <c r="B38" s="163" t="s">
        <v>101</v>
      </c>
      <c r="C38" s="182" t="s">
        <v>102</v>
      </c>
      <c r="D38" s="164"/>
      <c r="E38" s="165"/>
      <c r="F38" s="166"/>
      <c r="G38" s="167">
        <f>SUMIF(AG39:AG40,"&lt;&gt;NOR",G39:G40)</f>
        <v>0</v>
      </c>
      <c r="H38" s="161"/>
      <c r="I38" s="161">
        <f>SUM(I39:I40)</f>
        <v>0</v>
      </c>
      <c r="J38" s="161"/>
      <c r="K38" s="161">
        <f>SUM(K39:K40)</f>
        <v>0</v>
      </c>
      <c r="L38" s="161"/>
      <c r="M38" s="161">
        <f>SUM(M39:M40)</f>
        <v>0</v>
      </c>
      <c r="N38" s="161"/>
      <c r="O38" s="161">
        <f>SUM(O39:O40)</f>
        <v>0</v>
      </c>
      <c r="P38" s="161"/>
      <c r="Q38" s="161">
        <f>SUM(Q39:Q40)</f>
        <v>0.18</v>
      </c>
      <c r="R38" s="161"/>
      <c r="S38" s="161"/>
      <c r="T38" s="161"/>
      <c r="U38" s="161"/>
      <c r="V38" s="161">
        <f>SUM(V39:V40)</f>
        <v>4.91</v>
      </c>
      <c r="W38" s="161"/>
      <c r="X38" s="161"/>
      <c r="AG38" t="s">
        <v>180</v>
      </c>
    </row>
    <row r="39" spans="1:60" outlineLevel="1" x14ac:dyDescent="0.2">
      <c r="A39" s="168">
        <v>14</v>
      </c>
      <c r="B39" s="169" t="s">
        <v>1473</v>
      </c>
      <c r="C39" s="183" t="s">
        <v>1474</v>
      </c>
      <c r="D39" s="170" t="s">
        <v>266</v>
      </c>
      <c r="E39" s="171">
        <v>3</v>
      </c>
      <c r="F39" s="172"/>
      <c r="G39" s="173">
        <f>ROUND(E39*F39,2)</f>
        <v>0</v>
      </c>
      <c r="H39" s="158"/>
      <c r="I39" s="157">
        <f>ROUND(E39*H39,2)</f>
        <v>0</v>
      </c>
      <c r="J39" s="158"/>
      <c r="K39" s="157">
        <f>ROUND(E39*J39,2)</f>
        <v>0</v>
      </c>
      <c r="L39" s="157">
        <v>21</v>
      </c>
      <c r="M39" s="157">
        <f>G39*(1+L39/100)</f>
        <v>0</v>
      </c>
      <c r="N39" s="157">
        <v>3.4000000000000002E-4</v>
      </c>
      <c r="O39" s="157">
        <f>ROUND(E39*N39,2)</f>
        <v>0</v>
      </c>
      <c r="P39" s="157">
        <v>5.8999999999999997E-2</v>
      </c>
      <c r="Q39" s="157">
        <f>ROUND(E39*P39,2)</f>
        <v>0.18</v>
      </c>
      <c r="R39" s="157"/>
      <c r="S39" s="157" t="s">
        <v>198</v>
      </c>
      <c r="T39" s="157" t="s">
        <v>185</v>
      </c>
      <c r="U39" s="157">
        <v>1.6359999999999999</v>
      </c>
      <c r="V39" s="157">
        <f>ROUND(E39*U39,2)</f>
        <v>4.91</v>
      </c>
      <c r="W39" s="157"/>
      <c r="X39" s="157" t="s">
        <v>186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187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184" t="s">
        <v>1460</v>
      </c>
      <c r="D40" s="159"/>
      <c r="E40" s="160">
        <v>3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189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">
      <c r="A41" s="162" t="s">
        <v>179</v>
      </c>
      <c r="B41" s="163" t="s">
        <v>103</v>
      </c>
      <c r="C41" s="182" t="s">
        <v>104</v>
      </c>
      <c r="D41" s="164"/>
      <c r="E41" s="165"/>
      <c r="F41" s="166"/>
      <c r="G41" s="167">
        <f>SUMIF(AG42:AG42,"&lt;&gt;NOR",G42:G42)</f>
        <v>0</v>
      </c>
      <c r="H41" s="161"/>
      <c r="I41" s="161">
        <f>SUM(I42:I42)</f>
        <v>0</v>
      </c>
      <c r="J41" s="161"/>
      <c r="K41" s="161">
        <f>SUM(K42:K42)</f>
        <v>0</v>
      </c>
      <c r="L41" s="161"/>
      <c r="M41" s="161">
        <f>SUM(M42:M42)</f>
        <v>0</v>
      </c>
      <c r="N41" s="161"/>
      <c r="O41" s="161">
        <f>SUM(O42:O42)</f>
        <v>0</v>
      </c>
      <c r="P41" s="161"/>
      <c r="Q41" s="161">
        <f>SUM(Q42:Q42)</f>
        <v>0</v>
      </c>
      <c r="R41" s="161"/>
      <c r="S41" s="161"/>
      <c r="T41" s="161"/>
      <c r="U41" s="161"/>
      <c r="V41" s="161">
        <f>SUM(V42:V42)</f>
        <v>1.76</v>
      </c>
      <c r="W41" s="161"/>
      <c r="X41" s="161"/>
      <c r="AG41" t="s">
        <v>180</v>
      </c>
    </row>
    <row r="42" spans="1:60" outlineLevel="1" x14ac:dyDescent="0.2">
      <c r="A42" s="174">
        <v>15</v>
      </c>
      <c r="B42" s="175" t="s">
        <v>755</v>
      </c>
      <c r="C42" s="185" t="s">
        <v>756</v>
      </c>
      <c r="D42" s="176" t="s">
        <v>209</v>
      </c>
      <c r="E42" s="177">
        <v>1.8771</v>
      </c>
      <c r="F42" s="178"/>
      <c r="G42" s="179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7">
        <v>0</v>
      </c>
      <c r="O42" s="157">
        <f>ROUND(E42*N42,2)</f>
        <v>0</v>
      </c>
      <c r="P42" s="157">
        <v>0</v>
      </c>
      <c r="Q42" s="157">
        <f>ROUND(E42*P42,2)</f>
        <v>0</v>
      </c>
      <c r="R42" s="157"/>
      <c r="S42" s="157" t="s">
        <v>198</v>
      </c>
      <c r="T42" s="157" t="s">
        <v>185</v>
      </c>
      <c r="U42" s="157">
        <v>0.9385</v>
      </c>
      <c r="V42" s="157">
        <f>ROUND(E42*U42,2)</f>
        <v>1.76</v>
      </c>
      <c r="W42" s="157"/>
      <c r="X42" s="157" t="s">
        <v>210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211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x14ac:dyDescent="0.2">
      <c r="A43" s="162" t="s">
        <v>179</v>
      </c>
      <c r="B43" s="163" t="s">
        <v>122</v>
      </c>
      <c r="C43" s="182" t="s">
        <v>123</v>
      </c>
      <c r="D43" s="164"/>
      <c r="E43" s="165"/>
      <c r="F43" s="166"/>
      <c r="G43" s="167">
        <f>SUMIF(AG44:AG78,"&lt;&gt;NOR",G44:G78)</f>
        <v>0</v>
      </c>
      <c r="H43" s="161"/>
      <c r="I43" s="161">
        <f>SUM(I44:I78)</f>
        <v>0</v>
      </c>
      <c r="J43" s="161"/>
      <c r="K43" s="161">
        <f>SUM(K44:K78)</f>
        <v>0</v>
      </c>
      <c r="L43" s="161"/>
      <c r="M43" s="161">
        <f>SUM(M44:M78)</f>
        <v>0</v>
      </c>
      <c r="N43" s="161"/>
      <c r="O43" s="161">
        <f>SUM(O44:O78)</f>
        <v>0.02</v>
      </c>
      <c r="P43" s="161"/>
      <c r="Q43" s="161">
        <f>SUM(Q44:Q78)</f>
        <v>0.01</v>
      </c>
      <c r="R43" s="161"/>
      <c r="S43" s="161"/>
      <c r="T43" s="161"/>
      <c r="U43" s="161"/>
      <c r="V43" s="161">
        <f>SUM(V44:V78)</f>
        <v>11.83</v>
      </c>
      <c r="W43" s="161"/>
      <c r="X43" s="161"/>
      <c r="AG43" t="s">
        <v>180</v>
      </c>
    </row>
    <row r="44" spans="1:60" ht="22.5" outlineLevel="1" x14ac:dyDescent="0.2">
      <c r="A44" s="168">
        <v>16</v>
      </c>
      <c r="B44" s="169" t="s">
        <v>1213</v>
      </c>
      <c r="C44" s="183" t="s">
        <v>1214</v>
      </c>
      <c r="D44" s="170" t="s">
        <v>232</v>
      </c>
      <c r="E44" s="171">
        <v>4</v>
      </c>
      <c r="F44" s="172"/>
      <c r="G44" s="173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21</v>
      </c>
      <c r="M44" s="157">
        <f>G44*(1+L44/100)</f>
        <v>0</v>
      </c>
      <c r="N44" s="157">
        <v>1.0000000000000001E-5</v>
      </c>
      <c r="O44" s="157">
        <f>ROUND(E44*N44,2)</f>
        <v>0</v>
      </c>
      <c r="P44" s="157">
        <v>0</v>
      </c>
      <c r="Q44" s="157">
        <f>ROUND(E44*P44,2)</f>
        <v>0</v>
      </c>
      <c r="R44" s="157"/>
      <c r="S44" s="157" t="s">
        <v>198</v>
      </c>
      <c r="T44" s="157" t="s">
        <v>185</v>
      </c>
      <c r="U44" s="157">
        <v>0.13500000000000001</v>
      </c>
      <c r="V44" s="157">
        <f>ROUND(E44*U44,2)</f>
        <v>0.54</v>
      </c>
      <c r="W44" s="157"/>
      <c r="X44" s="157" t="s">
        <v>186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187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184" t="s">
        <v>1475</v>
      </c>
      <c r="D45" s="159"/>
      <c r="E45" s="160">
        <v>4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189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2.5" outlineLevel="1" x14ac:dyDescent="0.2">
      <c r="A46" s="168">
        <v>17</v>
      </c>
      <c r="B46" s="169" t="s">
        <v>1220</v>
      </c>
      <c r="C46" s="183" t="s">
        <v>1223</v>
      </c>
      <c r="D46" s="170" t="s">
        <v>232</v>
      </c>
      <c r="E46" s="171">
        <v>6</v>
      </c>
      <c r="F46" s="172"/>
      <c r="G46" s="173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7">
        <v>3.0000000000000001E-5</v>
      </c>
      <c r="O46" s="157">
        <f>ROUND(E46*N46,2)</f>
        <v>0</v>
      </c>
      <c r="P46" s="157">
        <v>0</v>
      </c>
      <c r="Q46" s="157">
        <f>ROUND(E46*P46,2)</f>
        <v>0</v>
      </c>
      <c r="R46" s="157"/>
      <c r="S46" s="157" t="s">
        <v>198</v>
      </c>
      <c r="T46" s="157" t="s">
        <v>185</v>
      </c>
      <c r="U46" s="157">
        <v>0.129</v>
      </c>
      <c r="V46" s="157">
        <f>ROUND(E46*U46,2)</f>
        <v>0.77</v>
      </c>
      <c r="W46" s="157"/>
      <c r="X46" s="157" t="s">
        <v>186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187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184" t="s">
        <v>1476</v>
      </c>
      <c r="D47" s="159"/>
      <c r="E47" s="160">
        <v>6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189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68">
        <v>18</v>
      </c>
      <c r="B48" s="169" t="s">
        <v>714</v>
      </c>
      <c r="C48" s="183" t="s">
        <v>1477</v>
      </c>
      <c r="D48" s="170" t="s">
        <v>232</v>
      </c>
      <c r="E48" s="171">
        <v>9</v>
      </c>
      <c r="F48" s="172"/>
      <c r="G48" s="173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7">
        <v>3.0000000000000001E-5</v>
      </c>
      <c r="O48" s="157">
        <f>ROUND(E48*N48,2)</f>
        <v>0</v>
      </c>
      <c r="P48" s="157">
        <v>1.1000000000000001E-3</v>
      </c>
      <c r="Q48" s="157">
        <f>ROUND(E48*P48,2)</f>
        <v>0.01</v>
      </c>
      <c r="R48" s="157"/>
      <c r="S48" s="157" t="s">
        <v>198</v>
      </c>
      <c r="T48" s="157" t="s">
        <v>185</v>
      </c>
      <c r="U48" s="157">
        <v>0.08</v>
      </c>
      <c r="V48" s="157">
        <f>ROUND(E48*U48,2)</f>
        <v>0.72</v>
      </c>
      <c r="W48" s="157"/>
      <c r="X48" s="157" t="s">
        <v>186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187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4" t="s">
        <v>1478</v>
      </c>
      <c r="D49" s="159"/>
      <c r="E49" s="160">
        <v>3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189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184" t="s">
        <v>1479</v>
      </c>
      <c r="D50" s="159"/>
      <c r="E50" s="160">
        <v>3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189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4" t="s">
        <v>1480</v>
      </c>
      <c r="D51" s="159"/>
      <c r="E51" s="160">
        <v>3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189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68">
        <v>19</v>
      </c>
      <c r="B52" s="169" t="s">
        <v>1481</v>
      </c>
      <c r="C52" s="183" t="s">
        <v>1482</v>
      </c>
      <c r="D52" s="170" t="s">
        <v>266</v>
      </c>
      <c r="E52" s="171">
        <v>6</v>
      </c>
      <c r="F52" s="172"/>
      <c r="G52" s="173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21</v>
      </c>
      <c r="M52" s="157">
        <f>G52*(1+L52/100)</f>
        <v>0</v>
      </c>
      <c r="N52" s="157">
        <v>6.9999999999999994E-5</v>
      </c>
      <c r="O52" s="157">
        <f>ROUND(E52*N52,2)</f>
        <v>0</v>
      </c>
      <c r="P52" s="157">
        <v>0</v>
      </c>
      <c r="Q52" s="157">
        <f>ROUND(E52*P52,2)</f>
        <v>0</v>
      </c>
      <c r="R52" s="157"/>
      <c r="S52" s="157" t="s">
        <v>198</v>
      </c>
      <c r="T52" s="157" t="s">
        <v>185</v>
      </c>
      <c r="U52" s="157">
        <v>0.3</v>
      </c>
      <c r="V52" s="157">
        <f>ROUND(E52*U52,2)</f>
        <v>1.8</v>
      </c>
      <c r="W52" s="157"/>
      <c r="X52" s="157" t="s">
        <v>186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187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84" t="s">
        <v>1483</v>
      </c>
      <c r="D53" s="159"/>
      <c r="E53" s="160">
        <v>2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189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84" t="s">
        <v>1484</v>
      </c>
      <c r="D54" s="159"/>
      <c r="E54" s="160">
        <v>2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189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54"/>
      <c r="B55" s="155"/>
      <c r="C55" s="184" t="s">
        <v>1485</v>
      </c>
      <c r="D55" s="159"/>
      <c r="E55" s="160">
        <v>2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189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68">
        <v>20</v>
      </c>
      <c r="B56" s="169" t="s">
        <v>1225</v>
      </c>
      <c r="C56" s="183" t="s">
        <v>1486</v>
      </c>
      <c r="D56" s="170" t="s">
        <v>232</v>
      </c>
      <c r="E56" s="171">
        <v>21</v>
      </c>
      <c r="F56" s="172"/>
      <c r="G56" s="173">
        <f>ROUND(E56*F56,2)</f>
        <v>0</v>
      </c>
      <c r="H56" s="158"/>
      <c r="I56" s="157">
        <f>ROUND(E56*H56,2)</f>
        <v>0</v>
      </c>
      <c r="J56" s="158"/>
      <c r="K56" s="157">
        <f>ROUND(E56*J56,2)</f>
        <v>0</v>
      </c>
      <c r="L56" s="157">
        <v>21</v>
      </c>
      <c r="M56" s="157">
        <f>G56*(1+L56/100)</f>
        <v>0</v>
      </c>
      <c r="N56" s="157">
        <v>3.6000000000000002E-4</v>
      </c>
      <c r="O56" s="157">
        <f>ROUND(E56*N56,2)</f>
        <v>0.01</v>
      </c>
      <c r="P56" s="157">
        <v>0</v>
      </c>
      <c r="Q56" s="157">
        <f>ROUND(E56*P56,2)</f>
        <v>0</v>
      </c>
      <c r="R56" s="157"/>
      <c r="S56" s="157" t="s">
        <v>198</v>
      </c>
      <c r="T56" s="157" t="s">
        <v>185</v>
      </c>
      <c r="U56" s="157">
        <v>0.123</v>
      </c>
      <c r="V56" s="157">
        <f>ROUND(E56*U56,2)</f>
        <v>2.58</v>
      </c>
      <c r="W56" s="157"/>
      <c r="X56" s="157" t="s">
        <v>186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187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184" t="s">
        <v>1487</v>
      </c>
      <c r="D57" s="159"/>
      <c r="E57" s="160">
        <v>21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189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68">
        <v>21</v>
      </c>
      <c r="B58" s="169" t="s">
        <v>1413</v>
      </c>
      <c r="C58" s="183" t="s">
        <v>1488</v>
      </c>
      <c r="D58" s="170" t="s">
        <v>232</v>
      </c>
      <c r="E58" s="171">
        <v>4</v>
      </c>
      <c r="F58" s="172"/>
      <c r="G58" s="173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21</v>
      </c>
      <c r="M58" s="157">
        <f>G58*(1+L58/100)</f>
        <v>0</v>
      </c>
      <c r="N58" s="157">
        <v>3.6999999999999999E-4</v>
      </c>
      <c r="O58" s="157">
        <f>ROUND(E58*N58,2)</f>
        <v>0</v>
      </c>
      <c r="P58" s="157">
        <v>0</v>
      </c>
      <c r="Q58" s="157">
        <f>ROUND(E58*P58,2)</f>
        <v>0</v>
      </c>
      <c r="R58" s="157"/>
      <c r="S58" s="157" t="s">
        <v>184</v>
      </c>
      <c r="T58" s="157" t="s">
        <v>185</v>
      </c>
      <c r="U58" s="157">
        <v>0.13300000000000001</v>
      </c>
      <c r="V58" s="157">
        <f>ROUND(E58*U58,2)</f>
        <v>0.53</v>
      </c>
      <c r="W58" s="157"/>
      <c r="X58" s="157" t="s">
        <v>186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187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84" t="s">
        <v>1489</v>
      </c>
      <c r="D59" s="159"/>
      <c r="E59" s="160">
        <v>4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189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68">
        <v>22</v>
      </c>
      <c r="B60" s="169" t="s">
        <v>1228</v>
      </c>
      <c r="C60" s="183" t="s">
        <v>1490</v>
      </c>
      <c r="D60" s="170" t="s">
        <v>232</v>
      </c>
      <c r="E60" s="171">
        <v>22</v>
      </c>
      <c r="F60" s="172"/>
      <c r="G60" s="173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21</v>
      </c>
      <c r="M60" s="157">
        <f>G60*(1+L60/100)</f>
        <v>0</v>
      </c>
      <c r="N60" s="157">
        <v>4.0000000000000002E-4</v>
      </c>
      <c r="O60" s="157">
        <f>ROUND(E60*N60,2)</f>
        <v>0.01</v>
      </c>
      <c r="P60" s="157">
        <v>0</v>
      </c>
      <c r="Q60" s="157">
        <f>ROUND(E60*P60,2)</f>
        <v>0</v>
      </c>
      <c r="R60" s="157"/>
      <c r="S60" s="157" t="s">
        <v>198</v>
      </c>
      <c r="T60" s="157" t="s">
        <v>185</v>
      </c>
      <c r="U60" s="157">
        <v>0.14299999999999999</v>
      </c>
      <c r="V60" s="157">
        <f>ROUND(E60*U60,2)</f>
        <v>3.15</v>
      </c>
      <c r="W60" s="157"/>
      <c r="X60" s="157" t="s">
        <v>186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187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54"/>
      <c r="B61" s="155"/>
      <c r="C61" s="184" t="s">
        <v>1491</v>
      </c>
      <c r="D61" s="159"/>
      <c r="E61" s="160">
        <v>4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189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54"/>
      <c r="B62" s="155"/>
      <c r="C62" s="184" t="s">
        <v>1492</v>
      </c>
      <c r="D62" s="159"/>
      <c r="E62" s="160">
        <v>8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189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4" t="s">
        <v>1493</v>
      </c>
      <c r="D63" s="159"/>
      <c r="E63" s="160">
        <v>10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189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68">
        <v>23</v>
      </c>
      <c r="B64" s="169" t="s">
        <v>1134</v>
      </c>
      <c r="C64" s="183" t="s">
        <v>1234</v>
      </c>
      <c r="D64" s="170" t="s">
        <v>232</v>
      </c>
      <c r="E64" s="171">
        <v>47</v>
      </c>
      <c r="F64" s="172"/>
      <c r="G64" s="173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21</v>
      </c>
      <c r="M64" s="157">
        <f>G64*(1+L64/100)</f>
        <v>0</v>
      </c>
      <c r="N64" s="157">
        <v>0</v>
      </c>
      <c r="O64" s="157">
        <f>ROUND(E64*N64,2)</f>
        <v>0</v>
      </c>
      <c r="P64" s="157">
        <v>0</v>
      </c>
      <c r="Q64" s="157">
        <f>ROUND(E64*P64,2)</f>
        <v>0</v>
      </c>
      <c r="R64" s="157"/>
      <c r="S64" s="157" t="s">
        <v>198</v>
      </c>
      <c r="T64" s="157" t="s">
        <v>185</v>
      </c>
      <c r="U64" s="157">
        <v>1.7999999999999999E-2</v>
      </c>
      <c r="V64" s="157">
        <f>ROUND(E64*U64,2)</f>
        <v>0.85</v>
      </c>
      <c r="W64" s="157"/>
      <c r="X64" s="157" t="s">
        <v>186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187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84" t="s">
        <v>1487</v>
      </c>
      <c r="D65" s="159"/>
      <c r="E65" s="160">
        <v>21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189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84" t="s">
        <v>1489</v>
      </c>
      <c r="D66" s="159"/>
      <c r="E66" s="160">
        <v>4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189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54"/>
      <c r="B67" s="155"/>
      <c r="C67" s="184" t="s">
        <v>1491</v>
      </c>
      <c r="D67" s="159"/>
      <c r="E67" s="160">
        <v>4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189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184" t="s">
        <v>1492</v>
      </c>
      <c r="D68" s="159"/>
      <c r="E68" s="160">
        <v>8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189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84" t="s">
        <v>1493</v>
      </c>
      <c r="D69" s="159"/>
      <c r="E69" s="160">
        <v>10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189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ht="22.5" outlineLevel="1" x14ac:dyDescent="0.2">
      <c r="A70" s="168">
        <v>24</v>
      </c>
      <c r="B70" s="169" t="s">
        <v>1138</v>
      </c>
      <c r="C70" s="183" t="s">
        <v>1139</v>
      </c>
      <c r="D70" s="170" t="s">
        <v>266</v>
      </c>
      <c r="E70" s="171">
        <v>2</v>
      </c>
      <c r="F70" s="172"/>
      <c r="G70" s="173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21</v>
      </c>
      <c r="M70" s="157">
        <f>G70*(1+L70/100)</f>
        <v>0</v>
      </c>
      <c r="N70" s="157">
        <v>2.5999999999999998E-4</v>
      </c>
      <c r="O70" s="157">
        <f>ROUND(E70*N70,2)</f>
        <v>0</v>
      </c>
      <c r="P70" s="157">
        <v>0</v>
      </c>
      <c r="Q70" s="157">
        <f>ROUND(E70*P70,2)</f>
        <v>0</v>
      </c>
      <c r="R70" s="157"/>
      <c r="S70" s="157" t="s">
        <v>198</v>
      </c>
      <c r="T70" s="157" t="s">
        <v>185</v>
      </c>
      <c r="U70" s="157">
        <v>7.1999999999999995E-2</v>
      </c>
      <c r="V70" s="157">
        <f>ROUND(E70*U70,2)</f>
        <v>0.14000000000000001</v>
      </c>
      <c r="W70" s="157"/>
      <c r="X70" s="157" t="s">
        <v>186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187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54"/>
      <c r="B71" s="155"/>
      <c r="C71" s="184" t="s">
        <v>1494</v>
      </c>
      <c r="D71" s="159"/>
      <c r="E71" s="160">
        <v>2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189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68">
        <v>25</v>
      </c>
      <c r="B72" s="169" t="s">
        <v>1241</v>
      </c>
      <c r="C72" s="183" t="s">
        <v>1415</v>
      </c>
      <c r="D72" s="170" t="s">
        <v>266</v>
      </c>
      <c r="E72" s="171">
        <v>2</v>
      </c>
      <c r="F72" s="172"/>
      <c r="G72" s="173">
        <f>ROUND(E72*F72,2)</f>
        <v>0</v>
      </c>
      <c r="H72" s="158"/>
      <c r="I72" s="157">
        <f>ROUND(E72*H72,2)</f>
        <v>0</v>
      </c>
      <c r="J72" s="158"/>
      <c r="K72" s="157">
        <f>ROUND(E72*J72,2)</f>
        <v>0</v>
      </c>
      <c r="L72" s="157">
        <v>21</v>
      </c>
      <c r="M72" s="157">
        <f>G72*(1+L72/100)</f>
        <v>0</v>
      </c>
      <c r="N72" s="157">
        <v>9.0000000000000006E-5</v>
      </c>
      <c r="O72" s="157">
        <f>ROUND(E72*N72,2)</f>
        <v>0</v>
      </c>
      <c r="P72" s="157">
        <v>0</v>
      </c>
      <c r="Q72" s="157">
        <f>ROUND(E72*P72,2)</f>
        <v>0</v>
      </c>
      <c r="R72" s="157"/>
      <c r="S72" s="157" t="s">
        <v>198</v>
      </c>
      <c r="T72" s="157" t="s">
        <v>185</v>
      </c>
      <c r="U72" s="157">
        <v>0.16400000000000001</v>
      </c>
      <c r="V72" s="157">
        <f>ROUND(E72*U72,2)</f>
        <v>0.33</v>
      </c>
      <c r="W72" s="157"/>
      <c r="X72" s="157" t="s">
        <v>186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187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54"/>
      <c r="B73" s="155"/>
      <c r="C73" s="184" t="s">
        <v>1494</v>
      </c>
      <c r="D73" s="159"/>
      <c r="E73" s="160">
        <v>2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189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68">
        <v>26</v>
      </c>
      <c r="B74" s="169" t="s">
        <v>1244</v>
      </c>
      <c r="C74" s="183" t="s">
        <v>1416</v>
      </c>
      <c r="D74" s="170" t="s">
        <v>266</v>
      </c>
      <c r="E74" s="171">
        <v>4</v>
      </c>
      <c r="F74" s="172"/>
      <c r="G74" s="173">
        <f>ROUND(E74*F74,2)</f>
        <v>0</v>
      </c>
      <c r="H74" s="158"/>
      <c r="I74" s="157">
        <f>ROUND(E74*H74,2)</f>
        <v>0</v>
      </c>
      <c r="J74" s="158"/>
      <c r="K74" s="157">
        <f>ROUND(E74*J74,2)</f>
        <v>0</v>
      </c>
      <c r="L74" s="157">
        <v>21</v>
      </c>
      <c r="M74" s="157">
        <f>G74*(1+L74/100)</f>
        <v>0</v>
      </c>
      <c r="N74" s="157">
        <v>1.4999999999999999E-4</v>
      </c>
      <c r="O74" s="157">
        <f>ROUND(E74*N74,2)</f>
        <v>0</v>
      </c>
      <c r="P74" s="157">
        <v>0</v>
      </c>
      <c r="Q74" s="157">
        <f>ROUND(E74*P74,2)</f>
        <v>0</v>
      </c>
      <c r="R74" s="157"/>
      <c r="S74" s="157" t="s">
        <v>198</v>
      </c>
      <c r="T74" s="157" t="s">
        <v>185</v>
      </c>
      <c r="U74" s="157">
        <v>6.5000000000000002E-2</v>
      </c>
      <c r="V74" s="157">
        <f>ROUND(E74*U74,2)</f>
        <v>0.26</v>
      </c>
      <c r="W74" s="157"/>
      <c r="X74" s="157" t="s">
        <v>186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187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184" t="s">
        <v>1495</v>
      </c>
      <c r="D75" s="159"/>
      <c r="E75" s="160">
        <v>4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189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68">
        <v>27</v>
      </c>
      <c r="B76" s="169" t="s">
        <v>1252</v>
      </c>
      <c r="C76" s="183" t="s">
        <v>1253</v>
      </c>
      <c r="D76" s="170" t="s">
        <v>266</v>
      </c>
      <c r="E76" s="171">
        <v>2</v>
      </c>
      <c r="F76" s="172"/>
      <c r="G76" s="173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21</v>
      </c>
      <c r="M76" s="157">
        <f>G76*(1+L76/100)</f>
        <v>0</v>
      </c>
      <c r="N76" s="157">
        <v>4.6999999999999999E-4</v>
      </c>
      <c r="O76" s="157">
        <f>ROUND(E76*N76,2)</f>
        <v>0</v>
      </c>
      <c r="P76" s="157">
        <v>0</v>
      </c>
      <c r="Q76" s="157">
        <f>ROUND(E76*P76,2)</f>
        <v>0</v>
      </c>
      <c r="R76" s="157"/>
      <c r="S76" s="157" t="s">
        <v>198</v>
      </c>
      <c r="T76" s="157" t="s">
        <v>185</v>
      </c>
      <c r="U76" s="157">
        <v>8.2000000000000003E-2</v>
      </c>
      <c r="V76" s="157">
        <f>ROUND(E76*U76,2)</f>
        <v>0.16</v>
      </c>
      <c r="W76" s="157"/>
      <c r="X76" s="157" t="s">
        <v>186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187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184" t="s">
        <v>1494</v>
      </c>
      <c r="D77" s="159"/>
      <c r="E77" s="160">
        <v>2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189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>
        <v>28</v>
      </c>
      <c r="B78" s="155" t="s">
        <v>918</v>
      </c>
      <c r="C78" s="186" t="s">
        <v>919</v>
      </c>
      <c r="D78" s="156" t="s">
        <v>0</v>
      </c>
      <c r="E78" s="180"/>
      <c r="F78" s="158"/>
      <c r="G78" s="157">
        <f>ROUND(E78*F78,2)</f>
        <v>0</v>
      </c>
      <c r="H78" s="158"/>
      <c r="I78" s="157">
        <f>ROUND(E78*H78,2)</f>
        <v>0</v>
      </c>
      <c r="J78" s="158"/>
      <c r="K78" s="157">
        <f>ROUND(E78*J78,2)</f>
        <v>0</v>
      </c>
      <c r="L78" s="157">
        <v>21</v>
      </c>
      <c r="M78" s="157">
        <f>G78*(1+L78/100)</f>
        <v>0</v>
      </c>
      <c r="N78" s="157">
        <v>0</v>
      </c>
      <c r="O78" s="157">
        <f>ROUND(E78*N78,2)</f>
        <v>0</v>
      </c>
      <c r="P78" s="157">
        <v>0</v>
      </c>
      <c r="Q78" s="157">
        <f>ROUND(E78*P78,2)</f>
        <v>0</v>
      </c>
      <c r="R78" s="157"/>
      <c r="S78" s="157" t="s">
        <v>198</v>
      </c>
      <c r="T78" s="157" t="s">
        <v>185</v>
      </c>
      <c r="U78" s="157">
        <v>0</v>
      </c>
      <c r="V78" s="157">
        <f>ROUND(E78*U78,2)</f>
        <v>0</v>
      </c>
      <c r="W78" s="157"/>
      <c r="X78" s="157" t="s">
        <v>210</v>
      </c>
      <c r="Y78" s="147"/>
      <c r="Z78" s="147"/>
      <c r="AA78" s="147"/>
      <c r="AB78" s="147"/>
      <c r="AC78" s="147"/>
      <c r="AD78" s="147"/>
      <c r="AE78" s="147"/>
      <c r="AF78" s="147"/>
      <c r="AG78" s="147" t="s">
        <v>211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x14ac:dyDescent="0.2">
      <c r="A79" s="162" t="s">
        <v>179</v>
      </c>
      <c r="B79" s="163" t="s">
        <v>126</v>
      </c>
      <c r="C79" s="182" t="s">
        <v>127</v>
      </c>
      <c r="D79" s="164"/>
      <c r="E79" s="165"/>
      <c r="F79" s="166"/>
      <c r="G79" s="167">
        <f>SUMIF(AG80:AG126,"&lt;&gt;NOR",G80:G126)</f>
        <v>0</v>
      </c>
      <c r="H79" s="161"/>
      <c r="I79" s="161">
        <f>SUM(I80:I126)</f>
        <v>0</v>
      </c>
      <c r="J79" s="161"/>
      <c r="K79" s="161">
        <f>SUM(K80:K126)</f>
        <v>0</v>
      </c>
      <c r="L79" s="161"/>
      <c r="M79" s="161">
        <f>SUM(M80:M126)</f>
        <v>0</v>
      </c>
      <c r="N79" s="161"/>
      <c r="O79" s="161">
        <f>SUM(O80:O126)</f>
        <v>0.2</v>
      </c>
      <c r="P79" s="161"/>
      <c r="Q79" s="161">
        <f>SUM(Q80:Q126)</f>
        <v>0</v>
      </c>
      <c r="R79" s="161"/>
      <c r="S79" s="161"/>
      <c r="T79" s="161"/>
      <c r="U79" s="161"/>
      <c r="V79" s="161">
        <f>SUM(V80:V126)</f>
        <v>24.209999999999997</v>
      </c>
      <c r="W79" s="161"/>
      <c r="X79" s="161"/>
      <c r="AG79" t="s">
        <v>180</v>
      </c>
    </row>
    <row r="80" spans="1:60" outlineLevel="1" x14ac:dyDescent="0.2">
      <c r="A80" s="168">
        <v>29</v>
      </c>
      <c r="B80" s="169" t="s">
        <v>1152</v>
      </c>
      <c r="C80" s="183" t="s">
        <v>1153</v>
      </c>
      <c r="D80" s="170" t="s">
        <v>809</v>
      </c>
      <c r="E80" s="171">
        <v>25</v>
      </c>
      <c r="F80" s="172"/>
      <c r="G80" s="173">
        <f>ROUND(E80*F80,2)</f>
        <v>0</v>
      </c>
      <c r="H80" s="158"/>
      <c r="I80" s="157">
        <f>ROUND(E80*H80,2)</f>
        <v>0</v>
      </c>
      <c r="J80" s="158"/>
      <c r="K80" s="157">
        <f>ROUND(E80*J80,2)</f>
        <v>0</v>
      </c>
      <c r="L80" s="157">
        <v>21</v>
      </c>
      <c r="M80" s="157">
        <f>G80*(1+L80/100)</f>
        <v>0</v>
      </c>
      <c r="N80" s="157">
        <v>2E-3</v>
      </c>
      <c r="O80" s="157">
        <f>ROUND(E80*N80,2)</f>
        <v>0.05</v>
      </c>
      <c r="P80" s="157">
        <v>0</v>
      </c>
      <c r="Q80" s="157">
        <f>ROUND(E80*P80,2)</f>
        <v>0</v>
      </c>
      <c r="R80" s="157"/>
      <c r="S80" s="157" t="s">
        <v>198</v>
      </c>
      <c r="T80" s="157" t="s">
        <v>185</v>
      </c>
      <c r="U80" s="157">
        <v>0.438</v>
      </c>
      <c r="V80" s="157">
        <f>ROUND(E80*U80,2)</f>
        <v>10.95</v>
      </c>
      <c r="W80" s="157"/>
      <c r="X80" s="157" t="s">
        <v>186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187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/>
      <c r="B81" s="155"/>
      <c r="C81" s="184" t="s">
        <v>1496</v>
      </c>
      <c r="D81" s="159"/>
      <c r="E81" s="160">
        <v>8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189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54"/>
      <c r="B82" s="155"/>
      <c r="C82" s="184" t="s">
        <v>1497</v>
      </c>
      <c r="D82" s="159"/>
      <c r="E82" s="160">
        <v>4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189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184" t="s">
        <v>1498</v>
      </c>
      <c r="D83" s="159"/>
      <c r="E83" s="160">
        <v>4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189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54"/>
      <c r="B84" s="155"/>
      <c r="C84" s="184" t="s">
        <v>1499</v>
      </c>
      <c r="D84" s="159"/>
      <c r="E84" s="160">
        <v>4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189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54"/>
      <c r="B85" s="155"/>
      <c r="C85" s="184" t="s">
        <v>1500</v>
      </c>
      <c r="D85" s="159"/>
      <c r="E85" s="160">
        <v>4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189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54"/>
      <c r="B86" s="155"/>
      <c r="C86" s="184" t="s">
        <v>1501</v>
      </c>
      <c r="D86" s="159"/>
      <c r="E86" s="160">
        <v>1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189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68">
        <v>30</v>
      </c>
      <c r="B87" s="169" t="s">
        <v>1255</v>
      </c>
      <c r="C87" s="183" t="s">
        <v>1256</v>
      </c>
      <c r="D87" s="170" t="s">
        <v>266</v>
      </c>
      <c r="E87" s="171">
        <v>25</v>
      </c>
      <c r="F87" s="172"/>
      <c r="G87" s="173">
        <f>ROUND(E87*F87,2)</f>
        <v>0</v>
      </c>
      <c r="H87" s="158"/>
      <c r="I87" s="157">
        <f>ROUND(E87*H87,2)</f>
        <v>0</v>
      </c>
      <c r="J87" s="158"/>
      <c r="K87" s="157">
        <f>ROUND(E87*J87,2)</f>
        <v>0</v>
      </c>
      <c r="L87" s="157">
        <v>21</v>
      </c>
      <c r="M87" s="157">
        <f>G87*(1+L87/100)</f>
        <v>0</v>
      </c>
      <c r="N87" s="157">
        <v>0</v>
      </c>
      <c r="O87" s="157">
        <f>ROUND(E87*N87,2)</f>
        <v>0</v>
      </c>
      <c r="P87" s="157">
        <v>0</v>
      </c>
      <c r="Q87" s="157">
        <f>ROUND(E87*P87,2)</f>
        <v>0</v>
      </c>
      <c r="R87" s="157"/>
      <c r="S87" s="157" t="s">
        <v>198</v>
      </c>
      <c r="T87" s="157" t="s">
        <v>185</v>
      </c>
      <c r="U87" s="157">
        <v>0.26800000000000002</v>
      </c>
      <c r="V87" s="157">
        <f>ROUND(E87*U87,2)</f>
        <v>6.7</v>
      </c>
      <c r="W87" s="157"/>
      <c r="X87" s="157" t="s">
        <v>186</v>
      </c>
      <c r="Y87" s="147"/>
      <c r="Z87" s="147"/>
      <c r="AA87" s="147"/>
      <c r="AB87" s="147"/>
      <c r="AC87" s="147"/>
      <c r="AD87" s="147"/>
      <c r="AE87" s="147"/>
      <c r="AF87" s="147"/>
      <c r="AG87" s="147" t="s">
        <v>187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54"/>
      <c r="B88" s="155"/>
      <c r="C88" s="184" t="s">
        <v>1496</v>
      </c>
      <c r="D88" s="159"/>
      <c r="E88" s="160">
        <v>8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189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54"/>
      <c r="B89" s="155"/>
      <c r="C89" s="184" t="s">
        <v>1497</v>
      </c>
      <c r="D89" s="159"/>
      <c r="E89" s="160">
        <v>4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189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54"/>
      <c r="B90" s="155"/>
      <c r="C90" s="184" t="s">
        <v>1502</v>
      </c>
      <c r="D90" s="159"/>
      <c r="E90" s="160">
        <v>4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189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54"/>
      <c r="B91" s="155"/>
      <c r="C91" s="184" t="s">
        <v>1499</v>
      </c>
      <c r="D91" s="159"/>
      <c r="E91" s="160">
        <v>4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189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54"/>
      <c r="B92" s="155"/>
      <c r="C92" s="184" t="s">
        <v>1500</v>
      </c>
      <c r="D92" s="159"/>
      <c r="E92" s="160">
        <v>4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189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54"/>
      <c r="B93" s="155"/>
      <c r="C93" s="184" t="s">
        <v>1501</v>
      </c>
      <c r="D93" s="159"/>
      <c r="E93" s="160">
        <v>1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7"/>
      <c r="Z93" s="147"/>
      <c r="AA93" s="147"/>
      <c r="AB93" s="147"/>
      <c r="AC93" s="147"/>
      <c r="AD93" s="147"/>
      <c r="AE93" s="147"/>
      <c r="AF93" s="147"/>
      <c r="AG93" s="147" t="s">
        <v>189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68">
        <v>31</v>
      </c>
      <c r="B94" s="169" t="s">
        <v>1503</v>
      </c>
      <c r="C94" s="183" t="s">
        <v>1504</v>
      </c>
      <c r="D94" s="170" t="s">
        <v>266</v>
      </c>
      <c r="E94" s="171">
        <v>2</v>
      </c>
      <c r="F94" s="172"/>
      <c r="G94" s="173">
        <f>ROUND(E94*F94,2)</f>
        <v>0</v>
      </c>
      <c r="H94" s="158"/>
      <c r="I94" s="157">
        <f>ROUND(E94*H94,2)</f>
        <v>0</v>
      </c>
      <c r="J94" s="158"/>
      <c r="K94" s="157">
        <f>ROUND(E94*J94,2)</f>
        <v>0</v>
      </c>
      <c r="L94" s="157">
        <v>21</v>
      </c>
      <c r="M94" s="157">
        <f>G94*(1+L94/100)</f>
        <v>0</v>
      </c>
      <c r="N94" s="157">
        <v>7.714E-2</v>
      </c>
      <c r="O94" s="157">
        <f>ROUND(E94*N94,2)</f>
        <v>0.15</v>
      </c>
      <c r="P94" s="157">
        <v>0</v>
      </c>
      <c r="Q94" s="157">
        <f>ROUND(E94*P94,2)</f>
        <v>0</v>
      </c>
      <c r="R94" s="157"/>
      <c r="S94" s="157" t="s">
        <v>198</v>
      </c>
      <c r="T94" s="157" t="s">
        <v>185</v>
      </c>
      <c r="U94" s="157">
        <v>1.1879999999999999</v>
      </c>
      <c r="V94" s="157">
        <f>ROUND(E94*U94,2)</f>
        <v>2.38</v>
      </c>
      <c r="W94" s="157"/>
      <c r="X94" s="157" t="s">
        <v>186</v>
      </c>
      <c r="Y94" s="147"/>
      <c r="Z94" s="147"/>
      <c r="AA94" s="147"/>
      <c r="AB94" s="147"/>
      <c r="AC94" s="147"/>
      <c r="AD94" s="147"/>
      <c r="AE94" s="147"/>
      <c r="AF94" s="147"/>
      <c r="AG94" s="147" t="s">
        <v>187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54"/>
      <c r="B95" s="155"/>
      <c r="C95" s="184" t="s">
        <v>1505</v>
      </c>
      <c r="D95" s="159"/>
      <c r="E95" s="160">
        <v>2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189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68">
        <v>32</v>
      </c>
      <c r="B96" s="169" t="s">
        <v>1266</v>
      </c>
      <c r="C96" s="183" t="s">
        <v>1267</v>
      </c>
      <c r="D96" s="170" t="s">
        <v>183</v>
      </c>
      <c r="E96" s="171">
        <v>25</v>
      </c>
      <c r="F96" s="172"/>
      <c r="G96" s="173">
        <f>ROUND(E96*F96,2)</f>
        <v>0</v>
      </c>
      <c r="H96" s="158"/>
      <c r="I96" s="157">
        <f>ROUND(E96*H96,2)</f>
        <v>0</v>
      </c>
      <c r="J96" s="158"/>
      <c r="K96" s="157">
        <f>ROUND(E96*J96,2)</f>
        <v>0</v>
      </c>
      <c r="L96" s="157">
        <v>21</v>
      </c>
      <c r="M96" s="157">
        <f>G96*(1+L96/100)</f>
        <v>0</v>
      </c>
      <c r="N96" s="157">
        <v>0</v>
      </c>
      <c r="O96" s="157">
        <f>ROUND(E96*N96,2)</f>
        <v>0</v>
      </c>
      <c r="P96" s="157">
        <v>0</v>
      </c>
      <c r="Q96" s="157">
        <f>ROUND(E96*P96,2)</f>
        <v>0</v>
      </c>
      <c r="R96" s="157"/>
      <c r="S96" s="157" t="s">
        <v>198</v>
      </c>
      <c r="T96" s="157" t="s">
        <v>185</v>
      </c>
      <c r="U96" s="157">
        <v>2.5999999999999999E-2</v>
      </c>
      <c r="V96" s="157">
        <f>ROUND(E96*U96,2)</f>
        <v>0.65</v>
      </c>
      <c r="W96" s="157"/>
      <c r="X96" s="157" t="s">
        <v>186</v>
      </c>
      <c r="Y96" s="147"/>
      <c r="Z96" s="147"/>
      <c r="AA96" s="147"/>
      <c r="AB96" s="147"/>
      <c r="AC96" s="147"/>
      <c r="AD96" s="147"/>
      <c r="AE96" s="147"/>
      <c r="AF96" s="147"/>
      <c r="AG96" s="147" t="s">
        <v>187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54"/>
      <c r="B97" s="155"/>
      <c r="C97" s="184" t="s">
        <v>1496</v>
      </c>
      <c r="D97" s="159"/>
      <c r="E97" s="160">
        <v>8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7"/>
      <c r="Z97" s="147"/>
      <c r="AA97" s="147"/>
      <c r="AB97" s="147"/>
      <c r="AC97" s="147"/>
      <c r="AD97" s="147"/>
      <c r="AE97" s="147"/>
      <c r="AF97" s="147"/>
      <c r="AG97" s="147" t="s">
        <v>189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184" t="s">
        <v>1497</v>
      </c>
      <c r="D98" s="159"/>
      <c r="E98" s="160">
        <v>4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189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54"/>
      <c r="B99" s="155"/>
      <c r="C99" s="184" t="s">
        <v>1502</v>
      </c>
      <c r="D99" s="159"/>
      <c r="E99" s="160">
        <v>4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189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54"/>
      <c r="B100" s="155"/>
      <c r="C100" s="184" t="s">
        <v>1499</v>
      </c>
      <c r="D100" s="159"/>
      <c r="E100" s="160">
        <v>4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189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54"/>
      <c r="B101" s="155"/>
      <c r="C101" s="184" t="s">
        <v>1500</v>
      </c>
      <c r="D101" s="159"/>
      <c r="E101" s="160">
        <v>4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189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54"/>
      <c r="B102" s="155"/>
      <c r="C102" s="184" t="s">
        <v>1506</v>
      </c>
      <c r="D102" s="159"/>
      <c r="E102" s="160">
        <v>1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189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68">
        <v>33</v>
      </c>
      <c r="B103" s="169" t="s">
        <v>1268</v>
      </c>
      <c r="C103" s="183" t="s">
        <v>1269</v>
      </c>
      <c r="D103" s="170" t="s">
        <v>266</v>
      </c>
      <c r="E103" s="171">
        <v>25</v>
      </c>
      <c r="F103" s="172"/>
      <c r="G103" s="173">
        <f>ROUND(E103*F103,2)</f>
        <v>0</v>
      </c>
      <c r="H103" s="158"/>
      <c r="I103" s="157">
        <f>ROUND(E103*H103,2)</f>
        <v>0</v>
      </c>
      <c r="J103" s="158"/>
      <c r="K103" s="157">
        <f>ROUND(E103*J103,2)</f>
        <v>0</v>
      </c>
      <c r="L103" s="157">
        <v>21</v>
      </c>
      <c r="M103" s="157">
        <f>G103*(1+L103/100)</f>
        <v>0</v>
      </c>
      <c r="N103" s="157">
        <v>0</v>
      </c>
      <c r="O103" s="157">
        <f>ROUND(E103*N103,2)</f>
        <v>0</v>
      </c>
      <c r="P103" s="157">
        <v>0</v>
      </c>
      <c r="Q103" s="157">
        <f>ROUND(E103*P103,2)</f>
        <v>0</v>
      </c>
      <c r="R103" s="157"/>
      <c r="S103" s="157" t="s">
        <v>198</v>
      </c>
      <c r="T103" s="157" t="s">
        <v>185</v>
      </c>
      <c r="U103" s="157">
        <v>6.2E-2</v>
      </c>
      <c r="V103" s="157">
        <f>ROUND(E103*U103,2)</f>
        <v>1.55</v>
      </c>
      <c r="W103" s="157"/>
      <c r="X103" s="157" t="s">
        <v>186</v>
      </c>
      <c r="Y103" s="147"/>
      <c r="Z103" s="147"/>
      <c r="AA103" s="147"/>
      <c r="AB103" s="147"/>
      <c r="AC103" s="147"/>
      <c r="AD103" s="147"/>
      <c r="AE103" s="147"/>
      <c r="AF103" s="147"/>
      <c r="AG103" s="147" t="s">
        <v>187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54"/>
      <c r="B104" s="155"/>
      <c r="C104" s="184" t="s">
        <v>1496</v>
      </c>
      <c r="D104" s="159"/>
      <c r="E104" s="160">
        <v>8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189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54"/>
      <c r="B105" s="155"/>
      <c r="C105" s="184" t="s">
        <v>1497</v>
      </c>
      <c r="D105" s="159"/>
      <c r="E105" s="160">
        <v>4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7"/>
      <c r="Z105" s="147"/>
      <c r="AA105" s="147"/>
      <c r="AB105" s="147"/>
      <c r="AC105" s="147"/>
      <c r="AD105" s="147"/>
      <c r="AE105" s="147"/>
      <c r="AF105" s="147"/>
      <c r="AG105" s="147" t="s">
        <v>189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54"/>
      <c r="B106" s="155"/>
      <c r="C106" s="184" t="s">
        <v>1502</v>
      </c>
      <c r="D106" s="159"/>
      <c r="E106" s="160">
        <v>4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189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54"/>
      <c r="B107" s="155"/>
      <c r="C107" s="184" t="s">
        <v>1499</v>
      </c>
      <c r="D107" s="159"/>
      <c r="E107" s="160">
        <v>4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7"/>
      <c r="Z107" s="147"/>
      <c r="AA107" s="147"/>
      <c r="AB107" s="147"/>
      <c r="AC107" s="147"/>
      <c r="AD107" s="147"/>
      <c r="AE107" s="147"/>
      <c r="AF107" s="147"/>
      <c r="AG107" s="147" t="s">
        <v>189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54"/>
      <c r="B108" s="155"/>
      <c r="C108" s="184" t="s">
        <v>1500</v>
      </c>
      <c r="D108" s="159"/>
      <c r="E108" s="160">
        <v>4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189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54"/>
      <c r="B109" s="155"/>
      <c r="C109" s="184" t="s">
        <v>1501</v>
      </c>
      <c r="D109" s="159"/>
      <c r="E109" s="160">
        <v>1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7"/>
      <c r="Z109" s="147"/>
      <c r="AA109" s="147"/>
      <c r="AB109" s="147"/>
      <c r="AC109" s="147"/>
      <c r="AD109" s="147"/>
      <c r="AE109" s="147"/>
      <c r="AF109" s="147"/>
      <c r="AG109" s="147" t="s">
        <v>189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68">
        <v>34</v>
      </c>
      <c r="B110" s="169" t="s">
        <v>1270</v>
      </c>
      <c r="C110" s="183" t="s">
        <v>1271</v>
      </c>
      <c r="D110" s="170" t="s">
        <v>183</v>
      </c>
      <c r="E110" s="171">
        <v>25</v>
      </c>
      <c r="F110" s="172"/>
      <c r="G110" s="173">
        <f>ROUND(E110*F110,2)</f>
        <v>0</v>
      </c>
      <c r="H110" s="158"/>
      <c r="I110" s="157">
        <f>ROUND(E110*H110,2)</f>
        <v>0</v>
      </c>
      <c r="J110" s="158"/>
      <c r="K110" s="157">
        <f>ROUND(E110*J110,2)</f>
        <v>0</v>
      </c>
      <c r="L110" s="157">
        <v>21</v>
      </c>
      <c r="M110" s="157">
        <f>G110*(1+L110/100)</f>
        <v>0</v>
      </c>
      <c r="N110" s="157">
        <v>0</v>
      </c>
      <c r="O110" s="157">
        <f>ROUND(E110*N110,2)</f>
        <v>0</v>
      </c>
      <c r="P110" s="157">
        <v>0</v>
      </c>
      <c r="Q110" s="157">
        <f>ROUND(E110*P110,2)</f>
        <v>0</v>
      </c>
      <c r="R110" s="157"/>
      <c r="S110" s="157" t="s">
        <v>198</v>
      </c>
      <c r="T110" s="157" t="s">
        <v>185</v>
      </c>
      <c r="U110" s="157">
        <v>3.1E-2</v>
      </c>
      <c r="V110" s="157">
        <f>ROUND(E110*U110,2)</f>
        <v>0.78</v>
      </c>
      <c r="W110" s="157"/>
      <c r="X110" s="157" t="s">
        <v>186</v>
      </c>
      <c r="Y110" s="147"/>
      <c r="Z110" s="147"/>
      <c r="AA110" s="147"/>
      <c r="AB110" s="147"/>
      <c r="AC110" s="147"/>
      <c r="AD110" s="147"/>
      <c r="AE110" s="147"/>
      <c r="AF110" s="147"/>
      <c r="AG110" s="147" t="s">
        <v>187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54"/>
      <c r="B111" s="155"/>
      <c r="C111" s="184" t="s">
        <v>1496</v>
      </c>
      <c r="D111" s="159"/>
      <c r="E111" s="160">
        <v>8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7"/>
      <c r="Z111" s="147"/>
      <c r="AA111" s="147"/>
      <c r="AB111" s="147"/>
      <c r="AC111" s="147"/>
      <c r="AD111" s="147"/>
      <c r="AE111" s="147"/>
      <c r="AF111" s="147"/>
      <c r="AG111" s="147" t="s">
        <v>189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54"/>
      <c r="B112" s="155"/>
      <c r="C112" s="184" t="s">
        <v>1497</v>
      </c>
      <c r="D112" s="159"/>
      <c r="E112" s="160">
        <v>4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189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54"/>
      <c r="B113" s="155"/>
      <c r="C113" s="184" t="s">
        <v>1502</v>
      </c>
      <c r="D113" s="159"/>
      <c r="E113" s="160">
        <v>4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7"/>
      <c r="Z113" s="147"/>
      <c r="AA113" s="147"/>
      <c r="AB113" s="147"/>
      <c r="AC113" s="147"/>
      <c r="AD113" s="147"/>
      <c r="AE113" s="147"/>
      <c r="AF113" s="147"/>
      <c r="AG113" s="147" t="s">
        <v>189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54"/>
      <c r="B114" s="155"/>
      <c r="C114" s="184" t="s">
        <v>1499</v>
      </c>
      <c r="D114" s="159"/>
      <c r="E114" s="160">
        <v>4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189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54"/>
      <c r="B115" s="155"/>
      <c r="C115" s="184" t="s">
        <v>1500</v>
      </c>
      <c r="D115" s="159"/>
      <c r="E115" s="160">
        <v>4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7"/>
      <c r="Z115" s="147"/>
      <c r="AA115" s="147"/>
      <c r="AB115" s="147"/>
      <c r="AC115" s="147"/>
      <c r="AD115" s="147"/>
      <c r="AE115" s="147"/>
      <c r="AF115" s="147"/>
      <c r="AG115" s="147" t="s">
        <v>189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54"/>
      <c r="B116" s="155"/>
      <c r="C116" s="184" t="s">
        <v>1501</v>
      </c>
      <c r="D116" s="159"/>
      <c r="E116" s="160">
        <v>1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189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68">
        <v>35</v>
      </c>
      <c r="B117" s="169" t="s">
        <v>1197</v>
      </c>
      <c r="C117" s="183" t="s">
        <v>1198</v>
      </c>
      <c r="D117" s="170" t="s">
        <v>183</v>
      </c>
      <c r="E117" s="171">
        <v>23</v>
      </c>
      <c r="F117" s="172"/>
      <c r="G117" s="173">
        <f>ROUND(E117*F117,2)</f>
        <v>0</v>
      </c>
      <c r="H117" s="158"/>
      <c r="I117" s="157">
        <f>ROUND(E117*H117,2)</f>
        <v>0</v>
      </c>
      <c r="J117" s="158"/>
      <c r="K117" s="157">
        <f>ROUND(E117*J117,2)</f>
        <v>0</v>
      </c>
      <c r="L117" s="157">
        <v>21</v>
      </c>
      <c r="M117" s="157">
        <f>G117*(1+L117/100)</f>
        <v>0</v>
      </c>
      <c r="N117" s="157">
        <v>0</v>
      </c>
      <c r="O117" s="157">
        <f>ROUND(E117*N117,2)</f>
        <v>0</v>
      </c>
      <c r="P117" s="157">
        <v>0</v>
      </c>
      <c r="Q117" s="157">
        <f>ROUND(E117*P117,2)</f>
        <v>0</v>
      </c>
      <c r="R117" s="157"/>
      <c r="S117" s="157" t="s">
        <v>198</v>
      </c>
      <c r="T117" s="157" t="s">
        <v>185</v>
      </c>
      <c r="U117" s="157">
        <v>5.1999999999999998E-2</v>
      </c>
      <c r="V117" s="157">
        <f>ROUND(E117*U117,2)</f>
        <v>1.2</v>
      </c>
      <c r="W117" s="157"/>
      <c r="X117" s="157" t="s">
        <v>186</v>
      </c>
      <c r="Y117" s="147"/>
      <c r="Z117" s="147"/>
      <c r="AA117" s="147"/>
      <c r="AB117" s="147"/>
      <c r="AC117" s="147"/>
      <c r="AD117" s="147"/>
      <c r="AE117" s="147"/>
      <c r="AF117" s="147"/>
      <c r="AG117" s="147" t="s">
        <v>187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54"/>
      <c r="B118" s="155"/>
      <c r="C118" s="184" t="s">
        <v>1507</v>
      </c>
      <c r="D118" s="159"/>
      <c r="E118" s="160">
        <v>6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189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54"/>
      <c r="B119" s="155"/>
      <c r="C119" s="184" t="s">
        <v>1497</v>
      </c>
      <c r="D119" s="159"/>
      <c r="E119" s="160">
        <v>4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189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54"/>
      <c r="B120" s="155"/>
      <c r="C120" s="184" t="s">
        <v>1502</v>
      </c>
      <c r="D120" s="159"/>
      <c r="E120" s="160">
        <v>4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7"/>
      <c r="Z120" s="147"/>
      <c r="AA120" s="147"/>
      <c r="AB120" s="147"/>
      <c r="AC120" s="147"/>
      <c r="AD120" s="147"/>
      <c r="AE120" s="147"/>
      <c r="AF120" s="147"/>
      <c r="AG120" s="147" t="s">
        <v>189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54"/>
      <c r="B121" s="155"/>
      <c r="C121" s="184" t="s">
        <v>1499</v>
      </c>
      <c r="D121" s="159"/>
      <c r="E121" s="160">
        <v>4</v>
      </c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7"/>
      <c r="Z121" s="147"/>
      <c r="AA121" s="147"/>
      <c r="AB121" s="147"/>
      <c r="AC121" s="147"/>
      <c r="AD121" s="147"/>
      <c r="AE121" s="147"/>
      <c r="AF121" s="147"/>
      <c r="AG121" s="147" t="s">
        <v>189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54"/>
      <c r="B122" s="155"/>
      <c r="C122" s="184" t="s">
        <v>1500</v>
      </c>
      <c r="D122" s="159"/>
      <c r="E122" s="160">
        <v>4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7"/>
      <c r="Z122" s="147"/>
      <c r="AA122" s="147"/>
      <c r="AB122" s="147"/>
      <c r="AC122" s="147"/>
      <c r="AD122" s="147"/>
      <c r="AE122" s="147"/>
      <c r="AF122" s="147"/>
      <c r="AG122" s="147" t="s">
        <v>189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54"/>
      <c r="B123" s="155"/>
      <c r="C123" s="184" t="s">
        <v>1506</v>
      </c>
      <c r="D123" s="159"/>
      <c r="E123" s="160">
        <v>1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189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68">
        <v>36</v>
      </c>
      <c r="B124" s="169" t="s">
        <v>1276</v>
      </c>
      <c r="C124" s="183" t="s">
        <v>1277</v>
      </c>
      <c r="D124" s="170" t="s">
        <v>266</v>
      </c>
      <c r="E124" s="171">
        <v>2</v>
      </c>
      <c r="F124" s="172"/>
      <c r="G124" s="173">
        <f>ROUND(E124*F124,2)</f>
        <v>0</v>
      </c>
      <c r="H124" s="158"/>
      <c r="I124" s="157">
        <f>ROUND(E124*H124,2)</f>
        <v>0</v>
      </c>
      <c r="J124" s="158"/>
      <c r="K124" s="157">
        <f>ROUND(E124*J124,2)</f>
        <v>0</v>
      </c>
      <c r="L124" s="157">
        <v>21</v>
      </c>
      <c r="M124" s="157">
        <f>G124*(1+L124/100)</f>
        <v>0</v>
      </c>
      <c r="N124" s="157">
        <v>2.0000000000000002E-5</v>
      </c>
      <c r="O124" s="157">
        <f>ROUND(E124*N124,2)</f>
        <v>0</v>
      </c>
      <c r="P124" s="157">
        <v>0</v>
      </c>
      <c r="Q124" s="157">
        <f>ROUND(E124*P124,2)</f>
        <v>0</v>
      </c>
      <c r="R124" s="157" t="s">
        <v>192</v>
      </c>
      <c r="S124" s="157" t="s">
        <v>198</v>
      </c>
      <c r="T124" s="157" t="s">
        <v>185</v>
      </c>
      <c r="U124" s="157">
        <v>0</v>
      </c>
      <c r="V124" s="157">
        <f>ROUND(E124*U124,2)</f>
        <v>0</v>
      </c>
      <c r="W124" s="157"/>
      <c r="X124" s="157" t="s">
        <v>193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194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54"/>
      <c r="B125" s="155"/>
      <c r="C125" s="184" t="s">
        <v>1508</v>
      </c>
      <c r="D125" s="159"/>
      <c r="E125" s="160">
        <v>2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7"/>
      <c r="Z125" s="147"/>
      <c r="AA125" s="147"/>
      <c r="AB125" s="147"/>
      <c r="AC125" s="147"/>
      <c r="AD125" s="147"/>
      <c r="AE125" s="147"/>
      <c r="AF125" s="147"/>
      <c r="AG125" s="147" t="s">
        <v>189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54">
        <v>37</v>
      </c>
      <c r="B126" s="155" t="s">
        <v>1179</v>
      </c>
      <c r="C126" s="186" t="s">
        <v>1180</v>
      </c>
      <c r="D126" s="156" t="s">
        <v>0</v>
      </c>
      <c r="E126" s="180"/>
      <c r="F126" s="158"/>
      <c r="G126" s="157">
        <f>ROUND(E126*F126,2)</f>
        <v>0</v>
      </c>
      <c r="H126" s="158"/>
      <c r="I126" s="157">
        <f>ROUND(E126*H126,2)</f>
        <v>0</v>
      </c>
      <c r="J126" s="158"/>
      <c r="K126" s="157">
        <f>ROUND(E126*J126,2)</f>
        <v>0</v>
      </c>
      <c r="L126" s="157">
        <v>21</v>
      </c>
      <c r="M126" s="157">
        <f>G126*(1+L126/100)</f>
        <v>0</v>
      </c>
      <c r="N126" s="157">
        <v>0</v>
      </c>
      <c r="O126" s="157">
        <f>ROUND(E126*N126,2)</f>
        <v>0</v>
      </c>
      <c r="P126" s="157">
        <v>0</v>
      </c>
      <c r="Q126" s="157">
        <f>ROUND(E126*P126,2)</f>
        <v>0</v>
      </c>
      <c r="R126" s="157"/>
      <c r="S126" s="157" t="s">
        <v>198</v>
      </c>
      <c r="T126" s="157" t="s">
        <v>185</v>
      </c>
      <c r="U126" s="157">
        <v>0</v>
      </c>
      <c r="V126" s="157">
        <f>ROUND(E126*U126,2)</f>
        <v>0</v>
      </c>
      <c r="W126" s="157"/>
      <c r="X126" s="157" t="s">
        <v>210</v>
      </c>
      <c r="Y126" s="147"/>
      <c r="Z126" s="147"/>
      <c r="AA126" s="147"/>
      <c r="AB126" s="147"/>
      <c r="AC126" s="147"/>
      <c r="AD126" s="147"/>
      <c r="AE126" s="147"/>
      <c r="AF126" s="147"/>
      <c r="AG126" s="147" t="s">
        <v>211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x14ac:dyDescent="0.2">
      <c r="A127" s="162" t="s">
        <v>179</v>
      </c>
      <c r="B127" s="163" t="s">
        <v>136</v>
      </c>
      <c r="C127" s="182" t="s">
        <v>137</v>
      </c>
      <c r="D127" s="164"/>
      <c r="E127" s="165"/>
      <c r="F127" s="166"/>
      <c r="G127" s="167">
        <f>SUMIF(AG128:AG136,"&lt;&gt;NOR",G128:G136)</f>
        <v>0</v>
      </c>
      <c r="H127" s="161"/>
      <c r="I127" s="161">
        <f>SUM(I128:I136)</f>
        <v>0</v>
      </c>
      <c r="J127" s="161"/>
      <c r="K127" s="161">
        <f>SUM(K128:K136)</f>
        <v>0</v>
      </c>
      <c r="L127" s="161"/>
      <c r="M127" s="161">
        <f>SUM(M128:M136)</f>
        <v>0</v>
      </c>
      <c r="N127" s="161"/>
      <c r="O127" s="161">
        <f>SUM(O128:O136)</f>
        <v>0.12000000000000001</v>
      </c>
      <c r="P127" s="161"/>
      <c r="Q127" s="161">
        <f>SUM(Q128:Q136)</f>
        <v>0</v>
      </c>
      <c r="R127" s="161"/>
      <c r="S127" s="161"/>
      <c r="T127" s="161"/>
      <c r="U127" s="161"/>
      <c r="V127" s="161">
        <f>SUM(V128:V136)</f>
        <v>6</v>
      </c>
      <c r="W127" s="161"/>
      <c r="X127" s="161"/>
      <c r="AG127" t="s">
        <v>180</v>
      </c>
    </row>
    <row r="128" spans="1:60" outlineLevel="1" x14ac:dyDescent="0.2">
      <c r="A128" s="168">
        <v>38</v>
      </c>
      <c r="B128" s="169" t="s">
        <v>1509</v>
      </c>
      <c r="C128" s="183" t="s">
        <v>1510</v>
      </c>
      <c r="D128" s="170" t="s">
        <v>183</v>
      </c>
      <c r="E128" s="171">
        <v>4</v>
      </c>
      <c r="F128" s="172"/>
      <c r="G128" s="173">
        <f>ROUND(E128*F128,2)</f>
        <v>0</v>
      </c>
      <c r="H128" s="158"/>
      <c r="I128" s="157">
        <f>ROUND(E128*H128,2)</f>
        <v>0</v>
      </c>
      <c r="J128" s="158"/>
      <c r="K128" s="157">
        <f>ROUND(E128*J128,2)</f>
        <v>0</v>
      </c>
      <c r="L128" s="157">
        <v>21</v>
      </c>
      <c r="M128" s="157">
        <f>G128*(1+L128/100)</f>
        <v>0</v>
      </c>
      <c r="N128" s="157">
        <v>2.1000000000000001E-4</v>
      </c>
      <c r="O128" s="157">
        <f>ROUND(E128*N128,2)</f>
        <v>0</v>
      </c>
      <c r="P128" s="157">
        <v>0</v>
      </c>
      <c r="Q128" s="157">
        <f>ROUND(E128*P128,2)</f>
        <v>0</v>
      </c>
      <c r="R128" s="157"/>
      <c r="S128" s="157" t="s">
        <v>198</v>
      </c>
      <c r="T128" s="157" t="s">
        <v>185</v>
      </c>
      <c r="U128" s="157">
        <v>0.05</v>
      </c>
      <c r="V128" s="157">
        <f>ROUND(E128*U128,2)</f>
        <v>0.2</v>
      </c>
      <c r="W128" s="157"/>
      <c r="X128" s="157" t="s">
        <v>186</v>
      </c>
      <c r="Y128" s="147"/>
      <c r="Z128" s="147"/>
      <c r="AA128" s="147"/>
      <c r="AB128" s="147"/>
      <c r="AC128" s="147"/>
      <c r="AD128" s="147"/>
      <c r="AE128" s="147"/>
      <c r="AF128" s="147"/>
      <c r="AG128" s="147" t="s">
        <v>187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54"/>
      <c r="B129" s="155"/>
      <c r="C129" s="184" t="s">
        <v>1472</v>
      </c>
      <c r="D129" s="159"/>
      <c r="E129" s="160">
        <v>4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7"/>
      <c r="Z129" s="147"/>
      <c r="AA129" s="147"/>
      <c r="AB129" s="147"/>
      <c r="AC129" s="147"/>
      <c r="AD129" s="147"/>
      <c r="AE129" s="147"/>
      <c r="AF129" s="147"/>
      <c r="AG129" s="147" t="s">
        <v>189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74">
        <v>39</v>
      </c>
      <c r="B130" s="175" t="s">
        <v>1511</v>
      </c>
      <c r="C130" s="185" t="s">
        <v>1512</v>
      </c>
      <c r="D130" s="176" t="s">
        <v>232</v>
      </c>
      <c r="E130" s="177">
        <v>8</v>
      </c>
      <c r="F130" s="178"/>
      <c r="G130" s="179">
        <f>ROUND(E130*F130,2)</f>
        <v>0</v>
      </c>
      <c r="H130" s="158"/>
      <c r="I130" s="157">
        <f>ROUND(E130*H130,2)</f>
        <v>0</v>
      </c>
      <c r="J130" s="158"/>
      <c r="K130" s="157">
        <f>ROUND(E130*J130,2)</f>
        <v>0</v>
      </c>
      <c r="L130" s="157">
        <v>21</v>
      </c>
      <c r="M130" s="157">
        <f>G130*(1+L130/100)</f>
        <v>0</v>
      </c>
      <c r="N130" s="157">
        <v>4.8999999999999998E-4</v>
      </c>
      <c r="O130" s="157">
        <f>ROUND(E130*N130,2)</f>
        <v>0</v>
      </c>
      <c r="P130" s="157">
        <v>0</v>
      </c>
      <c r="Q130" s="157">
        <f>ROUND(E130*P130,2)</f>
        <v>0</v>
      </c>
      <c r="R130" s="157"/>
      <c r="S130" s="157" t="s">
        <v>198</v>
      </c>
      <c r="T130" s="157" t="s">
        <v>185</v>
      </c>
      <c r="U130" s="157">
        <v>0.23599999999999999</v>
      </c>
      <c r="V130" s="157">
        <f>ROUND(E130*U130,2)</f>
        <v>1.89</v>
      </c>
      <c r="W130" s="157"/>
      <c r="X130" s="157" t="s">
        <v>186</v>
      </c>
      <c r="Y130" s="147"/>
      <c r="Z130" s="147"/>
      <c r="AA130" s="147"/>
      <c r="AB130" s="147"/>
      <c r="AC130" s="147"/>
      <c r="AD130" s="147"/>
      <c r="AE130" s="147"/>
      <c r="AF130" s="147"/>
      <c r="AG130" s="147" t="s">
        <v>187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68">
        <v>40</v>
      </c>
      <c r="B131" s="169" t="s">
        <v>1513</v>
      </c>
      <c r="C131" s="183" t="s">
        <v>1514</v>
      </c>
      <c r="D131" s="170" t="s">
        <v>183</v>
      </c>
      <c r="E131" s="171">
        <v>4</v>
      </c>
      <c r="F131" s="172"/>
      <c r="G131" s="173">
        <f>ROUND(E131*F131,2)</f>
        <v>0</v>
      </c>
      <c r="H131" s="158"/>
      <c r="I131" s="157">
        <f>ROUND(E131*H131,2)</f>
        <v>0</v>
      </c>
      <c r="J131" s="158"/>
      <c r="K131" s="157">
        <f>ROUND(E131*J131,2)</f>
        <v>0</v>
      </c>
      <c r="L131" s="157">
        <v>21</v>
      </c>
      <c r="M131" s="157">
        <f>G131*(1+L131/100)</f>
        <v>0</v>
      </c>
      <c r="N131" s="157">
        <v>3.8E-3</v>
      </c>
      <c r="O131" s="157">
        <f>ROUND(E131*N131,2)</f>
        <v>0.02</v>
      </c>
      <c r="P131" s="157">
        <v>0</v>
      </c>
      <c r="Q131" s="157">
        <f>ROUND(E131*P131,2)</f>
        <v>0</v>
      </c>
      <c r="R131" s="157"/>
      <c r="S131" s="157" t="s">
        <v>198</v>
      </c>
      <c r="T131" s="157" t="s">
        <v>185</v>
      </c>
      <c r="U131" s="157">
        <v>0.97799999999999998</v>
      </c>
      <c r="V131" s="157">
        <f>ROUND(E131*U131,2)</f>
        <v>3.91</v>
      </c>
      <c r="W131" s="157"/>
      <c r="X131" s="157" t="s">
        <v>186</v>
      </c>
      <c r="Y131" s="147"/>
      <c r="Z131" s="147"/>
      <c r="AA131" s="147"/>
      <c r="AB131" s="147"/>
      <c r="AC131" s="147"/>
      <c r="AD131" s="147"/>
      <c r="AE131" s="147"/>
      <c r="AF131" s="147"/>
      <c r="AG131" s="147" t="s">
        <v>187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54"/>
      <c r="B132" s="155"/>
      <c r="C132" s="184" t="s">
        <v>1472</v>
      </c>
      <c r="D132" s="159"/>
      <c r="E132" s="160">
        <v>4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7"/>
      <c r="Z132" s="147"/>
      <c r="AA132" s="147"/>
      <c r="AB132" s="147"/>
      <c r="AC132" s="147"/>
      <c r="AD132" s="147"/>
      <c r="AE132" s="147"/>
      <c r="AF132" s="147"/>
      <c r="AG132" s="147" t="s">
        <v>189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68">
        <v>41</v>
      </c>
      <c r="B133" s="169" t="s">
        <v>1515</v>
      </c>
      <c r="C133" s="183" t="s">
        <v>1516</v>
      </c>
      <c r="D133" s="170" t="s">
        <v>183</v>
      </c>
      <c r="E133" s="171">
        <v>5.6</v>
      </c>
      <c r="F133" s="172"/>
      <c r="G133" s="173">
        <f>ROUND(E133*F133,2)</f>
        <v>0</v>
      </c>
      <c r="H133" s="158"/>
      <c r="I133" s="157">
        <f>ROUND(E133*H133,2)</f>
        <v>0</v>
      </c>
      <c r="J133" s="158"/>
      <c r="K133" s="157">
        <f>ROUND(E133*J133,2)</f>
        <v>0</v>
      </c>
      <c r="L133" s="157">
        <v>21</v>
      </c>
      <c r="M133" s="157">
        <f>G133*(1+L133/100)</f>
        <v>0</v>
      </c>
      <c r="N133" s="157">
        <v>1.8120000000000001E-2</v>
      </c>
      <c r="O133" s="157">
        <f>ROUND(E133*N133,2)</f>
        <v>0.1</v>
      </c>
      <c r="P133" s="157">
        <v>0</v>
      </c>
      <c r="Q133" s="157">
        <f>ROUND(E133*P133,2)</f>
        <v>0</v>
      </c>
      <c r="R133" s="157" t="s">
        <v>192</v>
      </c>
      <c r="S133" s="157" t="s">
        <v>198</v>
      </c>
      <c r="T133" s="157" t="s">
        <v>185</v>
      </c>
      <c r="U133" s="157">
        <v>0</v>
      </c>
      <c r="V133" s="157">
        <f>ROUND(E133*U133,2)</f>
        <v>0</v>
      </c>
      <c r="W133" s="157"/>
      <c r="X133" s="157" t="s">
        <v>193</v>
      </c>
      <c r="Y133" s="147"/>
      <c r="Z133" s="147"/>
      <c r="AA133" s="147"/>
      <c r="AB133" s="147"/>
      <c r="AC133" s="147"/>
      <c r="AD133" s="147"/>
      <c r="AE133" s="147"/>
      <c r="AF133" s="147"/>
      <c r="AG133" s="147" t="s">
        <v>194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54"/>
      <c r="B134" s="155"/>
      <c r="C134" s="184" t="s">
        <v>1517</v>
      </c>
      <c r="D134" s="159"/>
      <c r="E134" s="160">
        <v>4.5999999999999996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7"/>
      <c r="Z134" s="147"/>
      <c r="AA134" s="147"/>
      <c r="AB134" s="147"/>
      <c r="AC134" s="147"/>
      <c r="AD134" s="147"/>
      <c r="AE134" s="147"/>
      <c r="AF134" s="147"/>
      <c r="AG134" s="147" t="s">
        <v>189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54"/>
      <c r="B135" s="155"/>
      <c r="C135" s="184" t="s">
        <v>1518</v>
      </c>
      <c r="D135" s="159"/>
      <c r="E135" s="160">
        <v>1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7"/>
      <c r="Z135" s="147"/>
      <c r="AA135" s="147"/>
      <c r="AB135" s="147"/>
      <c r="AC135" s="147"/>
      <c r="AD135" s="147"/>
      <c r="AE135" s="147"/>
      <c r="AF135" s="147"/>
      <c r="AG135" s="147" t="s">
        <v>189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">
      <c r="A136" s="154">
        <v>42</v>
      </c>
      <c r="B136" s="155" t="s">
        <v>1519</v>
      </c>
      <c r="C136" s="186" t="s">
        <v>1520</v>
      </c>
      <c r="D136" s="156" t="s">
        <v>0</v>
      </c>
      <c r="E136" s="180"/>
      <c r="F136" s="158"/>
      <c r="G136" s="157">
        <f>ROUND(E136*F136,2)</f>
        <v>0</v>
      </c>
      <c r="H136" s="158"/>
      <c r="I136" s="157">
        <f>ROUND(E136*H136,2)</f>
        <v>0</v>
      </c>
      <c r="J136" s="158"/>
      <c r="K136" s="157">
        <f>ROUND(E136*J136,2)</f>
        <v>0</v>
      </c>
      <c r="L136" s="157">
        <v>21</v>
      </c>
      <c r="M136" s="157">
        <f>G136*(1+L136/100)</f>
        <v>0</v>
      </c>
      <c r="N136" s="157">
        <v>0</v>
      </c>
      <c r="O136" s="157">
        <f>ROUND(E136*N136,2)</f>
        <v>0</v>
      </c>
      <c r="P136" s="157">
        <v>0</v>
      </c>
      <c r="Q136" s="157">
        <f>ROUND(E136*P136,2)</f>
        <v>0</v>
      </c>
      <c r="R136" s="157"/>
      <c r="S136" s="157" t="s">
        <v>198</v>
      </c>
      <c r="T136" s="157" t="s">
        <v>185</v>
      </c>
      <c r="U136" s="157">
        <v>0</v>
      </c>
      <c r="V136" s="157">
        <f>ROUND(E136*U136,2)</f>
        <v>0</v>
      </c>
      <c r="W136" s="157"/>
      <c r="X136" s="157" t="s">
        <v>210</v>
      </c>
      <c r="Y136" s="147"/>
      <c r="Z136" s="147"/>
      <c r="AA136" s="147"/>
      <c r="AB136" s="147"/>
      <c r="AC136" s="147"/>
      <c r="AD136" s="147"/>
      <c r="AE136" s="147"/>
      <c r="AF136" s="147"/>
      <c r="AG136" s="147" t="s">
        <v>211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x14ac:dyDescent="0.2">
      <c r="A137" s="162" t="s">
        <v>179</v>
      </c>
      <c r="B137" s="163" t="s">
        <v>140</v>
      </c>
      <c r="C137" s="182" t="s">
        <v>141</v>
      </c>
      <c r="D137" s="164"/>
      <c r="E137" s="165"/>
      <c r="F137" s="166"/>
      <c r="G137" s="167">
        <f>SUMIF(AG138:AG139,"&lt;&gt;NOR",G138:G139)</f>
        <v>0</v>
      </c>
      <c r="H137" s="161"/>
      <c r="I137" s="161">
        <f>SUM(I138:I139)</f>
        <v>0</v>
      </c>
      <c r="J137" s="161"/>
      <c r="K137" s="161">
        <f>SUM(K138:K139)</f>
        <v>0</v>
      </c>
      <c r="L137" s="161"/>
      <c r="M137" s="161">
        <f>SUM(M138:M139)</f>
        <v>0</v>
      </c>
      <c r="N137" s="161"/>
      <c r="O137" s="161">
        <f>SUM(O138:O139)</f>
        <v>0.01</v>
      </c>
      <c r="P137" s="161"/>
      <c r="Q137" s="161">
        <f>SUM(Q138:Q139)</f>
        <v>0</v>
      </c>
      <c r="R137" s="161"/>
      <c r="S137" s="161"/>
      <c r="T137" s="161"/>
      <c r="U137" s="161"/>
      <c r="V137" s="161">
        <f>SUM(V138:V139)</f>
        <v>3.57</v>
      </c>
      <c r="W137" s="161"/>
      <c r="X137" s="161"/>
      <c r="AG137" t="s">
        <v>180</v>
      </c>
    </row>
    <row r="138" spans="1:60" outlineLevel="1" x14ac:dyDescent="0.2">
      <c r="A138" s="168">
        <v>43</v>
      </c>
      <c r="B138" s="169" t="s">
        <v>1404</v>
      </c>
      <c r="C138" s="183" t="s">
        <v>1343</v>
      </c>
      <c r="D138" s="170" t="s">
        <v>183</v>
      </c>
      <c r="E138" s="171">
        <v>35</v>
      </c>
      <c r="F138" s="172"/>
      <c r="G138" s="173">
        <f>ROUND(E138*F138,2)</f>
        <v>0</v>
      </c>
      <c r="H138" s="158"/>
      <c r="I138" s="157">
        <f>ROUND(E138*H138,2)</f>
        <v>0</v>
      </c>
      <c r="J138" s="158"/>
      <c r="K138" s="157">
        <f>ROUND(E138*J138,2)</f>
        <v>0</v>
      </c>
      <c r="L138" s="157">
        <v>21</v>
      </c>
      <c r="M138" s="157">
        <f>G138*(1+L138/100)</f>
        <v>0</v>
      </c>
      <c r="N138" s="157">
        <v>1.4999999999999999E-4</v>
      </c>
      <c r="O138" s="157">
        <f>ROUND(E138*N138,2)</f>
        <v>0.01</v>
      </c>
      <c r="P138" s="157">
        <v>0</v>
      </c>
      <c r="Q138" s="157">
        <f>ROUND(E138*P138,2)</f>
        <v>0</v>
      </c>
      <c r="R138" s="157"/>
      <c r="S138" s="157" t="s">
        <v>198</v>
      </c>
      <c r="T138" s="157" t="s">
        <v>185</v>
      </c>
      <c r="U138" s="157">
        <v>0.10191</v>
      </c>
      <c r="V138" s="157">
        <f>ROUND(E138*U138,2)</f>
        <v>3.57</v>
      </c>
      <c r="W138" s="157"/>
      <c r="X138" s="157" t="s">
        <v>186</v>
      </c>
      <c r="Y138" s="147"/>
      <c r="Z138" s="147"/>
      <c r="AA138" s="147"/>
      <c r="AB138" s="147"/>
      <c r="AC138" s="147"/>
      <c r="AD138" s="147"/>
      <c r="AE138" s="147"/>
      <c r="AF138" s="147"/>
      <c r="AG138" s="147" t="s">
        <v>187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54"/>
      <c r="B139" s="155"/>
      <c r="C139" s="184" t="s">
        <v>1521</v>
      </c>
      <c r="D139" s="159"/>
      <c r="E139" s="160">
        <v>35</v>
      </c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7"/>
      <c r="Z139" s="147"/>
      <c r="AA139" s="147"/>
      <c r="AB139" s="147"/>
      <c r="AC139" s="147"/>
      <c r="AD139" s="147"/>
      <c r="AE139" s="147"/>
      <c r="AF139" s="147"/>
      <c r="AG139" s="147" t="s">
        <v>189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x14ac:dyDescent="0.2">
      <c r="A140" s="162" t="s">
        <v>179</v>
      </c>
      <c r="B140" s="163" t="s">
        <v>148</v>
      </c>
      <c r="C140" s="182" t="s">
        <v>149</v>
      </c>
      <c r="D140" s="164"/>
      <c r="E140" s="165"/>
      <c r="F140" s="166"/>
      <c r="G140" s="167">
        <f>SUMIF(AG141:AG146,"&lt;&gt;NOR",G141:G146)</f>
        <v>0</v>
      </c>
      <c r="H140" s="161"/>
      <c r="I140" s="161">
        <f>SUM(I141:I146)</f>
        <v>0</v>
      </c>
      <c r="J140" s="161"/>
      <c r="K140" s="161">
        <f>SUM(K141:K146)</f>
        <v>0</v>
      </c>
      <c r="L140" s="161"/>
      <c r="M140" s="161">
        <f>SUM(M141:M146)</f>
        <v>0</v>
      </c>
      <c r="N140" s="161"/>
      <c r="O140" s="161">
        <f>SUM(O141:O146)</f>
        <v>0</v>
      </c>
      <c r="P140" s="161"/>
      <c r="Q140" s="161">
        <f>SUM(Q141:Q146)</f>
        <v>0</v>
      </c>
      <c r="R140" s="161"/>
      <c r="S140" s="161"/>
      <c r="T140" s="161"/>
      <c r="U140" s="161"/>
      <c r="V140" s="161">
        <f>SUM(V141:V146)</f>
        <v>3.25</v>
      </c>
      <c r="W140" s="161"/>
      <c r="X140" s="161"/>
      <c r="AG140" t="s">
        <v>180</v>
      </c>
    </row>
    <row r="141" spans="1:60" outlineLevel="1" x14ac:dyDescent="0.2">
      <c r="A141" s="174">
        <v>44</v>
      </c>
      <c r="B141" s="175" t="s">
        <v>1405</v>
      </c>
      <c r="C141" s="185" t="s">
        <v>641</v>
      </c>
      <c r="D141" s="176" t="s">
        <v>209</v>
      </c>
      <c r="E141" s="177">
        <v>1.9877</v>
      </c>
      <c r="F141" s="178"/>
      <c r="G141" s="179">
        <f t="shared" ref="G141:G146" si="0">ROUND(E141*F141,2)</f>
        <v>0</v>
      </c>
      <c r="H141" s="158"/>
      <c r="I141" s="157">
        <f t="shared" ref="I141:I146" si="1">ROUND(E141*H141,2)</f>
        <v>0</v>
      </c>
      <c r="J141" s="158"/>
      <c r="K141" s="157">
        <f t="shared" ref="K141:K146" si="2">ROUND(E141*J141,2)</f>
        <v>0</v>
      </c>
      <c r="L141" s="157">
        <v>21</v>
      </c>
      <c r="M141" s="157">
        <f t="shared" ref="M141:M146" si="3">G141*(1+L141/100)</f>
        <v>0</v>
      </c>
      <c r="N141" s="157">
        <v>0</v>
      </c>
      <c r="O141" s="157">
        <f t="shared" ref="O141:O146" si="4">ROUND(E141*N141,2)</f>
        <v>0</v>
      </c>
      <c r="P141" s="157">
        <v>0</v>
      </c>
      <c r="Q141" s="157">
        <f t="shared" ref="Q141:Q146" si="5">ROUND(E141*P141,2)</f>
        <v>0</v>
      </c>
      <c r="R141" s="157"/>
      <c r="S141" s="157" t="s">
        <v>198</v>
      </c>
      <c r="T141" s="157" t="s">
        <v>185</v>
      </c>
      <c r="U141" s="157">
        <v>9.9000000000000005E-2</v>
      </c>
      <c r="V141" s="157">
        <f t="shared" ref="V141:V146" si="6">ROUND(E141*U141,2)</f>
        <v>0.2</v>
      </c>
      <c r="W141" s="157"/>
      <c r="X141" s="157" t="s">
        <v>296</v>
      </c>
      <c r="Y141" s="147"/>
      <c r="Z141" s="147"/>
      <c r="AA141" s="147"/>
      <c r="AB141" s="147"/>
      <c r="AC141" s="147"/>
      <c r="AD141" s="147"/>
      <c r="AE141" s="147"/>
      <c r="AF141" s="147"/>
      <c r="AG141" s="147" t="s">
        <v>297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ht="22.5" outlineLevel="1" x14ac:dyDescent="0.2">
      <c r="A142" s="174">
        <v>45</v>
      </c>
      <c r="B142" s="175" t="s">
        <v>300</v>
      </c>
      <c r="C142" s="185" t="s">
        <v>1205</v>
      </c>
      <c r="D142" s="176" t="s">
        <v>209</v>
      </c>
      <c r="E142" s="177">
        <v>1.9877</v>
      </c>
      <c r="F142" s="178"/>
      <c r="G142" s="179">
        <f t="shared" si="0"/>
        <v>0</v>
      </c>
      <c r="H142" s="158"/>
      <c r="I142" s="157">
        <f t="shared" si="1"/>
        <v>0</v>
      </c>
      <c r="J142" s="158"/>
      <c r="K142" s="157">
        <f t="shared" si="2"/>
        <v>0</v>
      </c>
      <c r="L142" s="157">
        <v>21</v>
      </c>
      <c r="M142" s="157">
        <f t="shared" si="3"/>
        <v>0</v>
      </c>
      <c r="N142" s="157">
        <v>0</v>
      </c>
      <c r="O142" s="157">
        <f t="shared" si="4"/>
        <v>0</v>
      </c>
      <c r="P142" s="157">
        <v>0</v>
      </c>
      <c r="Q142" s="157">
        <f t="shared" si="5"/>
        <v>0</v>
      </c>
      <c r="R142" s="157"/>
      <c r="S142" s="157" t="s">
        <v>198</v>
      </c>
      <c r="T142" s="157" t="s">
        <v>185</v>
      </c>
      <c r="U142" s="157">
        <v>0.49</v>
      </c>
      <c r="V142" s="157">
        <f t="shared" si="6"/>
        <v>0.97</v>
      </c>
      <c r="W142" s="157"/>
      <c r="X142" s="157" t="s">
        <v>296</v>
      </c>
      <c r="Y142" s="147"/>
      <c r="Z142" s="147"/>
      <c r="AA142" s="147"/>
      <c r="AB142" s="147"/>
      <c r="AC142" s="147"/>
      <c r="AD142" s="147"/>
      <c r="AE142" s="147"/>
      <c r="AF142" s="147"/>
      <c r="AG142" s="147" t="s">
        <v>297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74">
        <v>46</v>
      </c>
      <c r="B143" s="175" t="s">
        <v>302</v>
      </c>
      <c r="C143" s="185" t="s">
        <v>1406</v>
      </c>
      <c r="D143" s="176" t="s">
        <v>209</v>
      </c>
      <c r="E143" s="177">
        <v>19.876999999999999</v>
      </c>
      <c r="F143" s="178"/>
      <c r="G143" s="179">
        <f t="shared" si="0"/>
        <v>0</v>
      </c>
      <c r="H143" s="158"/>
      <c r="I143" s="157">
        <f t="shared" si="1"/>
        <v>0</v>
      </c>
      <c r="J143" s="158"/>
      <c r="K143" s="157">
        <f t="shared" si="2"/>
        <v>0</v>
      </c>
      <c r="L143" s="157">
        <v>21</v>
      </c>
      <c r="M143" s="157">
        <f t="shared" si="3"/>
        <v>0</v>
      </c>
      <c r="N143" s="157">
        <v>0</v>
      </c>
      <c r="O143" s="157">
        <f t="shared" si="4"/>
        <v>0</v>
      </c>
      <c r="P143" s="157">
        <v>0</v>
      </c>
      <c r="Q143" s="157">
        <f t="shared" si="5"/>
        <v>0</v>
      </c>
      <c r="R143" s="157"/>
      <c r="S143" s="157" t="s">
        <v>198</v>
      </c>
      <c r="T143" s="157" t="s">
        <v>185</v>
      </c>
      <c r="U143" s="157">
        <v>0</v>
      </c>
      <c r="V143" s="157">
        <f t="shared" si="6"/>
        <v>0</v>
      </c>
      <c r="W143" s="157"/>
      <c r="X143" s="157" t="s">
        <v>296</v>
      </c>
      <c r="Y143" s="147"/>
      <c r="Z143" s="147"/>
      <c r="AA143" s="147"/>
      <c r="AB143" s="147"/>
      <c r="AC143" s="147"/>
      <c r="AD143" s="147"/>
      <c r="AE143" s="147"/>
      <c r="AF143" s="147"/>
      <c r="AG143" s="147" t="s">
        <v>297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">
      <c r="A144" s="174">
        <v>47</v>
      </c>
      <c r="B144" s="175" t="s">
        <v>304</v>
      </c>
      <c r="C144" s="185" t="s">
        <v>305</v>
      </c>
      <c r="D144" s="176" t="s">
        <v>209</v>
      </c>
      <c r="E144" s="177">
        <v>1.9877</v>
      </c>
      <c r="F144" s="178"/>
      <c r="G144" s="179">
        <f t="shared" si="0"/>
        <v>0</v>
      </c>
      <c r="H144" s="158"/>
      <c r="I144" s="157">
        <f t="shared" si="1"/>
        <v>0</v>
      </c>
      <c r="J144" s="158"/>
      <c r="K144" s="157">
        <f t="shared" si="2"/>
        <v>0</v>
      </c>
      <c r="L144" s="157">
        <v>21</v>
      </c>
      <c r="M144" s="157">
        <f t="shared" si="3"/>
        <v>0</v>
      </c>
      <c r="N144" s="157">
        <v>0</v>
      </c>
      <c r="O144" s="157">
        <f t="shared" si="4"/>
        <v>0</v>
      </c>
      <c r="P144" s="157">
        <v>0</v>
      </c>
      <c r="Q144" s="157">
        <f t="shared" si="5"/>
        <v>0</v>
      </c>
      <c r="R144" s="157"/>
      <c r="S144" s="157" t="s">
        <v>198</v>
      </c>
      <c r="T144" s="157" t="s">
        <v>185</v>
      </c>
      <c r="U144" s="157">
        <v>0.94199999999999995</v>
      </c>
      <c r="V144" s="157">
        <f t="shared" si="6"/>
        <v>1.87</v>
      </c>
      <c r="W144" s="157"/>
      <c r="X144" s="157" t="s">
        <v>296</v>
      </c>
      <c r="Y144" s="147"/>
      <c r="Z144" s="147"/>
      <c r="AA144" s="147"/>
      <c r="AB144" s="147"/>
      <c r="AC144" s="147"/>
      <c r="AD144" s="147"/>
      <c r="AE144" s="147"/>
      <c r="AF144" s="147"/>
      <c r="AG144" s="147" t="s">
        <v>297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">
      <c r="A145" s="174">
        <v>48</v>
      </c>
      <c r="B145" s="175" t="s">
        <v>306</v>
      </c>
      <c r="C145" s="185" t="s">
        <v>307</v>
      </c>
      <c r="D145" s="176" t="s">
        <v>209</v>
      </c>
      <c r="E145" s="177">
        <v>1.9877</v>
      </c>
      <c r="F145" s="178"/>
      <c r="G145" s="179">
        <f t="shared" si="0"/>
        <v>0</v>
      </c>
      <c r="H145" s="158"/>
      <c r="I145" s="157">
        <f t="shared" si="1"/>
        <v>0</v>
      </c>
      <c r="J145" s="158"/>
      <c r="K145" s="157">
        <f t="shared" si="2"/>
        <v>0</v>
      </c>
      <c r="L145" s="157">
        <v>21</v>
      </c>
      <c r="M145" s="157">
        <f t="shared" si="3"/>
        <v>0</v>
      </c>
      <c r="N145" s="157">
        <v>0</v>
      </c>
      <c r="O145" s="157">
        <f t="shared" si="4"/>
        <v>0</v>
      </c>
      <c r="P145" s="157">
        <v>0</v>
      </c>
      <c r="Q145" s="157">
        <f t="shared" si="5"/>
        <v>0</v>
      </c>
      <c r="R145" s="157"/>
      <c r="S145" s="157" t="s">
        <v>198</v>
      </c>
      <c r="T145" s="157" t="s">
        <v>185</v>
      </c>
      <c r="U145" s="157">
        <v>0.105</v>
      </c>
      <c r="V145" s="157">
        <f t="shared" si="6"/>
        <v>0.21</v>
      </c>
      <c r="W145" s="157"/>
      <c r="X145" s="157" t="s">
        <v>296</v>
      </c>
      <c r="Y145" s="147"/>
      <c r="Z145" s="147"/>
      <c r="AA145" s="147"/>
      <c r="AB145" s="147"/>
      <c r="AC145" s="147"/>
      <c r="AD145" s="147"/>
      <c r="AE145" s="147"/>
      <c r="AF145" s="147"/>
      <c r="AG145" s="147" t="s">
        <v>297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68">
        <v>49</v>
      </c>
      <c r="B146" s="169" t="s">
        <v>1407</v>
      </c>
      <c r="C146" s="183" t="s">
        <v>1408</v>
      </c>
      <c r="D146" s="170" t="s">
        <v>209</v>
      </c>
      <c r="E146" s="171">
        <v>1.9877</v>
      </c>
      <c r="F146" s="172"/>
      <c r="G146" s="173">
        <f t="shared" si="0"/>
        <v>0</v>
      </c>
      <c r="H146" s="158"/>
      <c r="I146" s="157">
        <f t="shared" si="1"/>
        <v>0</v>
      </c>
      <c r="J146" s="158"/>
      <c r="K146" s="157">
        <f t="shared" si="2"/>
        <v>0</v>
      </c>
      <c r="L146" s="157">
        <v>21</v>
      </c>
      <c r="M146" s="157">
        <f t="shared" si="3"/>
        <v>0</v>
      </c>
      <c r="N146" s="157">
        <v>0</v>
      </c>
      <c r="O146" s="157">
        <f t="shared" si="4"/>
        <v>0</v>
      </c>
      <c r="P146" s="157">
        <v>0</v>
      </c>
      <c r="Q146" s="157">
        <f t="shared" si="5"/>
        <v>0</v>
      </c>
      <c r="R146" s="157"/>
      <c r="S146" s="157" t="s">
        <v>198</v>
      </c>
      <c r="T146" s="157" t="s">
        <v>185</v>
      </c>
      <c r="U146" s="157">
        <v>0</v>
      </c>
      <c r="V146" s="157">
        <f t="shared" si="6"/>
        <v>0</v>
      </c>
      <c r="W146" s="157"/>
      <c r="X146" s="157" t="s">
        <v>296</v>
      </c>
      <c r="Y146" s="147"/>
      <c r="Z146" s="147"/>
      <c r="AA146" s="147"/>
      <c r="AB146" s="147"/>
      <c r="AC146" s="147"/>
      <c r="AD146" s="147"/>
      <c r="AE146" s="147"/>
      <c r="AF146" s="147"/>
      <c r="AG146" s="147" t="s">
        <v>297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x14ac:dyDescent="0.2">
      <c r="A147" s="3"/>
      <c r="B147" s="4"/>
      <c r="C147" s="187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AE147">
        <v>15</v>
      </c>
      <c r="AF147">
        <v>21</v>
      </c>
      <c r="AG147" t="s">
        <v>166</v>
      </c>
    </row>
    <row r="148" spans="1:60" x14ac:dyDescent="0.2">
      <c r="A148" s="150"/>
      <c r="B148" s="151" t="s">
        <v>31</v>
      </c>
      <c r="C148" s="188"/>
      <c r="D148" s="152"/>
      <c r="E148" s="153"/>
      <c r="F148" s="153"/>
      <c r="G148" s="181">
        <f>G8+G11+G18+G23+G38+G41+G43+G79+G127+G137+G140</f>
        <v>0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AE148">
        <f>SUMIF(L7:L146,AE147,G7:G146)</f>
        <v>0</v>
      </c>
      <c r="AF148">
        <f>SUMIF(L7:L146,AF147,G7:G146)</f>
        <v>0</v>
      </c>
      <c r="AG148" t="s">
        <v>315</v>
      </c>
    </row>
    <row r="149" spans="1:60" x14ac:dyDescent="0.2">
      <c r="A149" s="3"/>
      <c r="B149" s="4"/>
      <c r="C149" s="187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60" x14ac:dyDescent="0.2">
      <c r="A150" s="3"/>
      <c r="B150" s="4"/>
      <c r="C150" s="187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60" x14ac:dyDescent="0.2">
      <c r="A151" s="256" t="s">
        <v>316</v>
      </c>
      <c r="B151" s="256"/>
      <c r="C151" s="257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60" x14ac:dyDescent="0.2">
      <c r="A152" s="258"/>
      <c r="B152" s="259"/>
      <c r="C152" s="260"/>
      <c r="D152" s="259"/>
      <c r="E152" s="259"/>
      <c r="F152" s="259"/>
      <c r="G152" s="261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AG152" t="s">
        <v>317</v>
      </c>
    </row>
    <row r="153" spans="1:60" x14ac:dyDescent="0.2">
      <c r="A153" s="262"/>
      <c r="B153" s="263"/>
      <c r="C153" s="264"/>
      <c r="D153" s="263"/>
      <c r="E153" s="263"/>
      <c r="F153" s="263"/>
      <c r="G153" s="265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60" x14ac:dyDescent="0.2">
      <c r="A154" s="262"/>
      <c r="B154" s="263"/>
      <c r="C154" s="264"/>
      <c r="D154" s="263"/>
      <c r="E154" s="263"/>
      <c r="F154" s="263"/>
      <c r="G154" s="265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60" x14ac:dyDescent="0.2">
      <c r="A155" s="262"/>
      <c r="B155" s="263"/>
      <c r="C155" s="264"/>
      <c r="D155" s="263"/>
      <c r="E155" s="263"/>
      <c r="F155" s="263"/>
      <c r="G155" s="265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60" x14ac:dyDescent="0.2">
      <c r="A156" s="266"/>
      <c r="B156" s="267"/>
      <c r="C156" s="268"/>
      <c r="D156" s="267"/>
      <c r="E156" s="267"/>
      <c r="F156" s="267"/>
      <c r="G156" s="269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60" x14ac:dyDescent="0.2">
      <c r="A157" s="3"/>
      <c r="B157" s="4"/>
      <c r="C157" s="187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60" x14ac:dyDescent="0.2">
      <c r="C158" s="189"/>
      <c r="D158" s="10"/>
      <c r="AG158" t="s">
        <v>318</v>
      </c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52:G156"/>
    <mergeCell ref="A1:G1"/>
    <mergeCell ref="C2:G2"/>
    <mergeCell ref="C3:G3"/>
    <mergeCell ref="C4:G4"/>
    <mergeCell ref="A151:C151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76</vt:i4>
      </vt:variant>
    </vt:vector>
  </HeadingPairs>
  <TitlesOfParts>
    <vt:vector size="94" baseType="lpstr">
      <vt:lpstr>Pokyny pro vyplnění</vt:lpstr>
      <vt:lpstr>Stavba</vt:lpstr>
      <vt:lpstr>VzorPolozky</vt:lpstr>
      <vt:lpstr>01 10a Pol</vt:lpstr>
      <vt:lpstr>02 20BB Pol</vt:lpstr>
      <vt:lpstr>03 10A Pol</vt:lpstr>
      <vt:lpstr>03 10Aa Pol</vt:lpstr>
      <vt:lpstr>03 20A Pol</vt:lpstr>
      <vt:lpstr>03 20AA Pol</vt:lpstr>
      <vt:lpstr>03 30A Pol</vt:lpstr>
      <vt:lpstr>03 30AA Pol</vt:lpstr>
      <vt:lpstr>03 40A Pol</vt:lpstr>
      <vt:lpstr>03 40AA Pol</vt:lpstr>
      <vt:lpstr>03 50A Pol</vt:lpstr>
      <vt:lpstr>03 60A Pol</vt:lpstr>
      <vt:lpstr>03 70A Pol</vt:lpstr>
      <vt:lpstr>03 80A Pol</vt:lpstr>
      <vt:lpstr>03 90A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10a Pol'!Názvy_tisku</vt:lpstr>
      <vt:lpstr>'02 20BB Pol'!Názvy_tisku</vt:lpstr>
      <vt:lpstr>'03 10A Pol'!Názvy_tisku</vt:lpstr>
      <vt:lpstr>'03 10Aa Pol'!Názvy_tisku</vt:lpstr>
      <vt:lpstr>'03 20A Pol'!Názvy_tisku</vt:lpstr>
      <vt:lpstr>'03 20AA Pol'!Názvy_tisku</vt:lpstr>
      <vt:lpstr>'03 30A Pol'!Názvy_tisku</vt:lpstr>
      <vt:lpstr>'03 30AA Pol'!Názvy_tisku</vt:lpstr>
      <vt:lpstr>'03 40A Pol'!Názvy_tisku</vt:lpstr>
      <vt:lpstr>'03 40AA Pol'!Názvy_tisku</vt:lpstr>
      <vt:lpstr>'03 50A Pol'!Názvy_tisku</vt:lpstr>
      <vt:lpstr>'03 60A Pol'!Názvy_tisku</vt:lpstr>
      <vt:lpstr>'03 70A Pol'!Názvy_tisku</vt:lpstr>
      <vt:lpstr>'03 80A Pol'!Názvy_tisku</vt:lpstr>
      <vt:lpstr>'03 90A Pol'!Názvy_tisku</vt:lpstr>
      <vt:lpstr>oadresa</vt:lpstr>
      <vt:lpstr>Stavba!Objednatel</vt:lpstr>
      <vt:lpstr>Stavba!Objekt</vt:lpstr>
      <vt:lpstr>'01 10a Pol'!Oblast_tisku</vt:lpstr>
      <vt:lpstr>'02 20BB Pol'!Oblast_tisku</vt:lpstr>
      <vt:lpstr>'03 10A Pol'!Oblast_tisku</vt:lpstr>
      <vt:lpstr>'03 10Aa Pol'!Oblast_tisku</vt:lpstr>
      <vt:lpstr>'03 20A Pol'!Oblast_tisku</vt:lpstr>
      <vt:lpstr>'03 20AA Pol'!Oblast_tisku</vt:lpstr>
      <vt:lpstr>'03 30A Pol'!Oblast_tisku</vt:lpstr>
      <vt:lpstr>'03 30AA Pol'!Oblast_tisku</vt:lpstr>
      <vt:lpstr>'03 40A Pol'!Oblast_tisku</vt:lpstr>
      <vt:lpstr>'03 40AA Pol'!Oblast_tisku</vt:lpstr>
      <vt:lpstr>'03 50A Pol'!Oblast_tisku</vt:lpstr>
      <vt:lpstr>'03 60A Pol'!Oblast_tisku</vt:lpstr>
      <vt:lpstr>'03 70A Pol'!Oblast_tisku</vt:lpstr>
      <vt:lpstr>'03 80A Pol'!Oblast_tisku</vt:lpstr>
      <vt:lpstr>'03 90A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Miluše Patočková</dc:creator>
  <cp:lastModifiedBy>Tomáš Šturala</cp:lastModifiedBy>
  <cp:lastPrinted>2019-03-19T12:27:02Z</cp:lastPrinted>
  <dcterms:created xsi:type="dcterms:W3CDTF">2009-04-08T07:15:50Z</dcterms:created>
  <dcterms:modified xsi:type="dcterms:W3CDTF">2020-05-21T10:02:48Z</dcterms:modified>
</cp:coreProperties>
</file>